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filterPrivacy="1" defaultThemeVersion="124226"/>
  <xr:revisionPtr revIDLastSave="0" documentId="13_ncr:1_{6E7BAD55-EA90-4FCA-9662-98FE729C7F31}" xr6:coauthVersionLast="47" xr6:coauthVersionMax="47" xr10:uidLastSave="{00000000-0000-0000-0000-000000000000}"/>
  <bookViews>
    <workbookView xWindow="-110" yWindow="-110" windowWidth="38620" windowHeight="21360" activeTab="1" xr2:uid="{00000000-000D-0000-FFFF-FFFF00000000}"/>
  </bookViews>
  <sheets>
    <sheet name="01_Cenová nabídka" sheetId="3" r:id="rId1"/>
    <sheet name="02_Výkaz výměr" sheetId="1" r:id="rId2"/>
    <sheet name="99_Heslo" sheetId="8" state="hidden" r:id="rId3"/>
  </sheets>
  <definedNames>
    <definedName name="_xlnm.Print_Area" localSheetId="0">'01_Cenová nabídka'!$B$5:$G$44</definedName>
    <definedName name="_xlnm.Print_Area" localSheetId="1">'02_Výkaz výměr'!$B$5:$K$61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8" i="1" l="1"/>
  <c r="J39" i="1"/>
  <c r="J40" i="1"/>
  <c r="J41" i="1"/>
  <c r="J42" i="1"/>
  <c r="J30" i="1"/>
  <c r="J20" i="1" l="1"/>
  <c r="J22" i="1"/>
  <c r="J25" i="1"/>
  <c r="J26" i="1"/>
  <c r="J27" i="1"/>
  <c r="J28" i="1"/>
  <c r="J29" i="1"/>
  <c r="J18" i="1"/>
  <c r="J24" i="1" l="1"/>
  <c r="J23" i="1"/>
  <c r="J19" i="1"/>
  <c r="J21" i="1" l="1"/>
  <c r="R6" i="1"/>
  <c r="D14" i="3" l="1"/>
  <c r="D41" i="3"/>
  <c r="J34" i="1" l="1"/>
  <c r="J35" i="1" l="1"/>
  <c r="O35" i="1" s="1"/>
  <c r="O34" i="1"/>
  <c r="J36" i="1" l="1"/>
  <c r="K33" i="1" s="1"/>
  <c r="E28" i="3" l="1"/>
  <c r="J53" i="1" l="1"/>
  <c r="R53" i="1" s="1"/>
  <c r="I34" i="3" l="1"/>
  <c r="Q6" i="1" s="1"/>
  <c r="H34" i="3"/>
  <c r="Q14" i="1" s="1"/>
  <c r="G34" i="3"/>
  <c r="I32" i="3"/>
  <c r="P6" i="1" s="1"/>
  <c r="H32" i="3"/>
  <c r="P14" i="1" s="1"/>
  <c r="G32" i="3"/>
  <c r="I30" i="3"/>
  <c r="O6" i="1" s="1"/>
  <c r="H30" i="3"/>
  <c r="O14" i="1" s="1"/>
  <c r="G30" i="3"/>
  <c r="I28" i="3"/>
  <c r="N6" i="1" s="1"/>
  <c r="H28" i="3"/>
  <c r="N14" i="1" s="1"/>
  <c r="G28" i="3"/>
  <c r="I26" i="3"/>
  <c r="M6" i="1" s="1"/>
  <c r="H26" i="3"/>
  <c r="M14" i="1" s="1"/>
  <c r="G26" i="3"/>
  <c r="S61" i="1" l="1"/>
  <c r="R61" i="1"/>
  <c r="Q61" i="1"/>
  <c r="P61" i="1"/>
  <c r="O61" i="1"/>
  <c r="N61" i="1"/>
  <c r="M61" i="1"/>
  <c r="J60" i="1"/>
  <c r="J58" i="1"/>
  <c r="J57" i="1"/>
  <c r="J48" i="1"/>
  <c r="R48" i="1" s="1"/>
  <c r="D8" i="3"/>
  <c r="D6" i="3"/>
  <c r="B21" i="3" s="1"/>
  <c r="J59" i="1" l="1"/>
  <c r="J52" i="1"/>
  <c r="R52" i="1" s="1"/>
  <c r="J49" i="1"/>
  <c r="R49" i="1" s="1"/>
  <c r="K56" i="1" l="1"/>
  <c r="E36" i="3" s="1"/>
  <c r="N62" i="1"/>
  <c r="N68" i="1" s="1"/>
  <c r="P62" i="1" l="1"/>
  <c r="P68" i="1" s="1"/>
  <c r="S62" i="1"/>
  <c r="S68" i="1" s="1"/>
  <c r="O62" i="1" l="1"/>
  <c r="O68" i="1" s="1"/>
  <c r="J17" i="1" l="1"/>
  <c r="M17" i="1" l="1"/>
  <c r="M62" i="1" s="1"/>
  <c r="M68" i="1" s="1"/>
  <c r="J46" i="1" l="1"/>
  <c r="R46" i="1" s="1"/>
  <c r="J55" i="1"/>
  <c r="R55" i="1" s="1"/>
  <c r="J54" i="1"/>
  <c r="R54" i="1" s="1"/>
  <c r="J45" i="1"/>
  <c r="R45" i="1" s="1"/>
  <c r="J47" i="1"/>
  <c r="R47" i="1" s="1"/>
  <c r="J51" i="1"/>
  <c r="R51" i="1" s="1"/>
  <c r="J32" i="1" l="1"/>
  <c r="K50" i="1"/>
  <c r="E34" i="3" s="1"/>
  <c r="K44" i="1"/>
  <c r="E32" i="3" s="1"/>
  <c r="J31" i="1" l="1"/>
  <c r="K16" i="1" s="1"/>
  <c r="E26" i="3" l="1"/>
  <c r="R31" i="1"/>
  <c r="R62" i="1" s="1"/>
  <c r="R68" i="1" s="1"/>
  <c r="Q39" i="1" l="1"/>
  <c r="Q38" i="1" l="1"/>
  <c r="Q42" i="1" l="1"/>
  <c r="J43" i="1" l="1"/>
  <c r="Q43" i="1" l="1"/>
  <c r="Q62" i="1" s="1"/>
  <c r="Q68" i="1" s="1"/>
  <c r="K37" i="1"/>
  <c r="E30" i="3" l="1"/>
  <c r="E38" i="3" s="1"/>
  <c r="K61" i="1"/>
  <c r="K63" i="1" s="1"/>
  <c r="K68" i="1" s="1"/>
</calcChain>
</file>

<file path=xl/sharedStrings.xml><?xml version="1.0" encoding="utf-8"?>
<sst xmlns="http://schemas.openxmlformats.org/spreadsheetml/2006/main" count="231" uniqueCount="183">
  <si>
    <t>Upřesnění</t>
  </si>
  <si>
    <t>Počet</t>
  </si>
  <si>
    <t>Jednotka</t>
  </si>
  <si>
    <t>Cena sestavy</t>
  </si>
  <si>
    <r>
      <t>N</t>
    </r>
    <r>
      <rPr>
        <b/>
        <vertAlign val="superscript"/>
        <sz val="12"/>
        <color theme="1"/>
        <rFont val="Calibri"/>
        <family val="2"/>
        <charset val="238"/>
        <scheme val="minor"/>
      </rPr>
      <t>o</t>
    </r>
  </si>
  <si>
    <t>-</t>
  </si>
  <si>
    <t>ks</t>
  </si>
  <si>
    <t>PROJEKT:</t>
  </si>
  <si>
    <t>ČÁST:</t>
  </si>
  <si>
    <t>ZPRACOVAL:</t>
  </si>
  <si>
    <t>DNE:</t>
  </si>
  <si>
    <t>sada</t>
  </si>
  <si>
    <t>Uvedení technologie do provozu</t>
  </si>
  <si>
    <t xml:space="preserve">Technický dozor </t>
  </si>
  <si>
    <t>Celková cena dodávky v rozsahu PD</t>
  </si>
  <si>
    <r>
      <t>P</t>
    </r>
    <r>
      <rPr>
        <b/>
        <vertAlign val="superscript"/>
        <sz val="12"/>
        <color theme="1"/>
        <rFont val="Calibri"/>
        <family val="2"/>
        <charset val="238"/>
        <scheme val="minor"/>
      </rPr>
      <t>o</t>
    </r>
  </si>
  <si>
    <t>VÝKAZ VÝMĚR DLE 137/2006 Sb. V NÁVAZNOSTI NA PD</t>
  </si>
  <si>
    <t>1.1</t>
  </si>
  <si>
    <t>1.2</t>
  </si>
  <si>
    <t>1.5</t>
  </si>
  <si>
    <t>1.6</t>
  </si>
  <si>
    <t>2.1</t>
  </si>
  <si>
    <t>2.2</t>
  </si>
  <si>
    <t>4.1</t>
  </si>
  <si>
    <t>4.2</t>
  </si>
  <si>
    <t>2</t>
  </si>
  <si>
    <t>sestava</t>
  </si>
  <si>
    <t>6</t>
  </si>
  <si>
    <t>Engineering, technická podpora a projektová dokumentace</t>
  </si>
  <si>
    <t>Provedení tlakových zkoušek a revizí tlakových zařízení</t>
  </si>
  <si>
    <t>Kontrola těsnosti a revize úniků regulovaných látek</t>
  </si>
  <si>
    <t>Tlakové zkoušky potrubních rozvodů, revize tlakových zařízení (tlakové nádoby, pojišťovací ventily), doplnění revizních knih a uvedení tlakových zařízení do provozu.</t>
  </si>
  <si>
    <t>Uvedení technologie chlazení do provozu</t>
  </si>
  <si>
    <t>Ověření funkce chlazení</t>
  </si>
  <si>
    <t>Zpracování kompletní dokumentace technologie chlazení</t>
  </si>
  <si>
    <t>Zpracování provozního řádu</t>
  </si>
  <si>
    <t>Kompletní technická a projektová dokumentace, engineering a technická podpora. Rozsah dle specifikace projektové dokumentaci.</t>
  </si>
  <si>
    <t>Doprava ostatních částí chladií technologie</t>
  </si>
  <si>
    <t>Pomocné technologie pro montáž</t>
  </si>
  <si>
    <t>Ubytování pracovníků, ostatní provozní náklady</t>
  </si>
  <si>
    <t>Náklady na ubytování pracovníků a ostatní instalačně nezbytné náklady.</t>
  </si>
  <si>
    <t>Ostatní nespecifikované montážní a instalační náklady a služby</t>
  </si>
  <si>
    <t>Ostatní nespecifikované montážní a instalační náklady a služby.</t>
  </si>
  <si>
    <t>CCD</t>
  </si>
  <si>
    <t>PROJEKTOVÁ DOKUMENTACE</t>
  </si>
  <si>
    <t>Doprava a pojištění technologie</t>
  </si>
  <si>
    <t>Doprava a pojištění technologie, pomocné technologie</t>
  </si>
  <si>
    <t>DOPRAVA A POJIŠTĚNÍ</t>
  </si>
  <si>
    <t>Cena položky</t>
  </si>
  <si>
    <t>Cena celkem</t>
  </si>
  <si>
    <t>01</t>
  </si>
  <si>
    <t>02</t>
  </si>
  <si>
    <t>03</t>
  </si>
  <si>
    <t>04</t>
  </si>
  <si>
    <t>Nabídku zpracoval:</t>
  </si>
  <si>
    <t>Kontatní e-mail:</t>
  </si>
  <si>
    <t>Kontaktní telefon:</t>
  </si>
  <si>
    <t>Vážení</t>
  </si>
  <si>
    <t>DODAVATEL:</t>
  </si>
  <si>
    <t>ADRESA:</t>
  </si>
  <si>
    <t>DATUM:</t>
  </si>
  <si>
    <t>Kontrola dosažení provozních hodnot, teplot a tlaků a enegretických odběrů technologie. Kontrola bezpečnostních technologií.  
Kontroly doloženy protokolem o dosažení provozních teplot a stavů.</t>
  </si>
  <si>
    <t>Zpracování projektové realizační dokumentace</t>
  </si>
  <si>
    <t xml:space="preserve">AUTOR: </t>
  </si>
  <si>
    <t xml:space="preserve">ZPRACOVAL: </t>
  </si>
  <si>
    <t>Technický dozor realizace zakázky v rozsahu projektové dokumentace.</t>
  </si>
  <si>
    <t>GCM</t>
  </si>
  <si>
    <t>05</t>
  </si>
  <si>
    <t>06</t>
  </si>
  <si>
    <t>Odkazy</t>
  </si>
  <si>
    <t>Pomocné technologie pro montáž jako je montážní plošina, zvedací zařízení, jeřáb a ostatní technologie nezbytné pro montáž.</t>
  </si>
  <si>
    <t>STROJNÍ CHLAZENÍ</t>
  </si>
  <si>
    <t xml:space="preserve">V návaznosti na předanou projektovou dokumentaci, zadávací dokumentaci a osobní prohlídku. </t>
  </si>
  <si>
    <t>CENOVÁ NABÍDKA DODÁVKY TECHNOLOGIE</t>
  </si>
  <si>
    <t>CND</t>
  </si>
  <si>
    <t>Cena nabídky:</t>
  </si>
  <si>
    <t>SESTAVA CEN</t>
  </si>
  <si>
    <t>Rozdíl ceny:</t>
  </si>
  <si>
    <t>Doprava technologie chlazení v rozsahu strojovny chlazení na lokalitu.</t>
  </si>
  <si>
    <t>Nabídka (studie) predikce ceny:</t>
  </si>
  <si>
    <t>3</t>
  </si>
  <si>
    <t>5</t>
  </si>
  <si>
    <t>5.1</t>
  </si>
  <si>
    <t>6.1</t>
  </si>
  <si>
    <t>UVEDENÍ TECHNOLOGIE DO PROVOZU</t>
  </si>
  <si>
    <t>Kompletní provozní řád technologie chlazení, včetně bezpečnostních požadavků.</t>
  </si>
  <si>
    <t>Kompletní kontrola těsnosti jednotlivých chladicích okruhů a ostatních potrubních rozvodů na chladicí technologii, revize úniků chladiva včetně protokolů, legislativní kontrola v souladu s požadavky ČSN EN 378.</t>
  </si>
  <si>
    <t>Certifikace</t>
  </si>
  <si>
    <t>Uvedení zdroje chladu do provozu</t>
  </si>
  <si>
    <t>Doprava technologie zdroje chladu na lokalitu</t>
  </si>
  <si>
    <t>4.3</t>
  </si>
  <si>
    <t>Kompletní realizační dokumentace, včetně elektronické dokumentace v rozsahu definovaném v projektové dokumentaci. 
Dokumentace v provedení BIM pouze v elektronické formě.
Dokumentace  bude také předána v elektronické formě na USB.</t>
  </si>
  <si>
    <t>Značení částí technologie</t>
  </si>
  <si>
    <t>Označení částí technologie, značení směrů a portů technologie, výkresy v rámech pro hlavní části.</t>
  </si>
  <si>
    <r>
      <t>T</t>
    </r>
    <r>
      <rPr>
        <b/>
        <vertAlign val="superscript"/>
        <sz val="10"/>
        <color theme="1"/>
        <rFont val="Calibri"/>
        <family val="2"/>
        <scheme val="minor"/>
      </rPr>
      <t>o</t>
    </r>
  </si>
  <si>
    <t>Název stroje, zařízení, technologie, služby</t>
  </si>
  <si>
    <t>6.2</t>
  </si>
  <si>
    <t>5.2</t>
  </si>
  <si>
    <t>4.4</t>
  </si>
  <si>
    <t>4.5</t>
  </si>
  <si>
    <t>Na základě Vašeho požadavku a tendrové specifikace Vám posíláme zpracovanou tabulku cenové nabídky. 
Cenová nabídka technicky navazuje na technické zadání dané projektovou dokumentací pro provedení stavby a výběr dodavatele.</t>
  </si>
  <si>
    <t>Cenová nabídka na dodávku:</t>
  </si>
  <si>
    <t>1</t>
  </si>
  <si>
    <t>MONTÁŽ TECHNOLOGIE</t>
  </si>
  <si>
    <t>CELKOVÁ CENA DODÁVKY TECHNOLOGIE (řádky A01 až A07)</t>
  </si>
  <si>
    <t>Hlavní části technologie</t>
  </si>
  <si>
    <t>m</t>
  </si>
  <si>
    <t>Potrubní rozvody</t>
  </si>
  <si>
    <t>Kotvení a závěsy potrubních lávek</t>
  </si>
  <si>
    <t>Montáž pátřeních potrubních rozvodů  v nerezovém, nebo kompozotním provedení, včetně implementace automatických prvků,  kotvení a instalace tepelné izolace.</t>
  </si>
  <si>
    <t>Montáž</t>
  </si>
  <si>
    <t>Ostatní</t>
  </si>
  <si>
    <t>Ostatní nespecifikované montážní práce.</t>
  </si>
  <si>
    <t>5.3</t>
  </si>
  <si>
    <t>Dokumentace, manuály a provozní předpisy pro provoz technologie chlazení. 
Dokumentace odevzdána v papírové (3xparé) a eletronické formě (USB).</t>
  </si>
  <si>
    <t>MAGNA NYMBURK - ZPĚTNÉ VYUŽITÍ ODPADNÍHO TEPLA PRO LAKOVNU</t>
  </si>
  <si>
    <t>MARTIN JANKO</t>
  </si>
  <si>
    <t>Magna Exteriors (Bohemia) s.r.o. - Závod Nymburk</t>
  </si>
  <si>
    <t xml:space="preserve">Kompletní dodávka nového kompaktního zdroje tepla/chladu, dle podrobné specifikace v projektové dokumentaci. </t>
  </si>
  <si>
    <t>Kompletní uvedení zdroje chladu CC.01 do provozu.</t>
  </si>
  <si>
    <t>Dodávka nového zdroje tepla/chladu CC.01</t>
  </si>
  <si>
    <t xml:space="preserve">Akumulační nádoba chlazené vody včetně parotěsné izolace, 1200 l                                                      Akumulační nádoba topné vody včetně izolace, 1200 l    </t>
  </si>
  <si>
    <t>Kontejnerová strojovna chlazení CC.01 včetně hydraulického vybavení a regulace                           Hlavní komponenty:</t>
  </si>
  <si>
    <t>ONI HE.01</t>
  </si>
  <si>
    <t>ONI PE.01</t>
  </si>
  <si>
    <t xml:space="preserve">Klíčové hlavní části technologie chlazení, dle podrobné specifikace v projektové dokumentaci. </t>
  </si>
  <si>
    <t>Vytápění a chlazení kontejneru: Split jednotka Qtop=5kW / Qchl=5kW</t>
  </si>
  <si>
    <t>Havarijní větrání V=1100m3/h- Ventilátor, potrubní rozvody a ostatní komponenty</t>
  </si>
  <si>
    <t>Trubka, DN150 včetně fitinek a tepelné izolace</t>
  </si>
  <si>
    <t>Trubka DN100 včetně fitinek a tepelné izolace na bázi kaučuku (např.Armaflex AC,19)</t>
  </si>
  <si>
    <t>Ostatní nespecifikované položky</t>
  </si>
  <si>
    <t>Montáž, umístění technologie, dodávka potrubních rozvodů a nosných lávek pro potrubní rozvody</t>
  </si>
  <si>
    <t>Kompletní umístění technologie, montáž, dodávka potrubních rozvodů a potrubních lávek. Kompletně v rozsahu dle projektové dokumentace.</t>
  </si>
  <si>
    <t>Teplonosná kapalina</t>
  </si>
  <si>
    <t>Nemrznoucí směs MEG35%, nebo jiná dle popisu v PD.</t>
  </si>
  <si>
    <t>ltr</t>
  </si>
  <si>
    <t xml:space="preserve">Kompletní uvedení technologie chlazení - kontejnerová strojovna tepla/chladu včetně pozic v objektu do trvalého provozu. </t>
  </si>
  <si>
    <t>Certifikace bezpečnosti provozu chladicí technologie.</t>
  </si>
  <si>
    <t>Doprava ostatních částí chladicí technologie (potrubní rozvody atd.), jejich složení a pojištění transportu.</t>
  </si>
  <si>
    <t>3.1</t>
  </si>
  <si>
    <t>3.2</t>
  </si>
  <si>
    <t>3.3</t>
  </si>
  <si>
    <t>3.4</t>
  </si>
  <si>
    <t>3.5</t>
  </si>
  <si>
    <t>3.6</t>
  </si>
  <si>
    <t>4</t>
  </si>
  <si>
    <t>5.4</t>
  </si>
  <si>
    <t>5.5</t>
  </si>
  <si>
    <t>6.3</t>
  </si>
  <si>
    <t>6.4</t>
  </si>
  <si>
    <t>Kontejner detailně specifikovaný v PD</t>
  </si>
  <si>
    <t>2.3</t>
  </si>
  <si>
    <t>1.3</t>
  </si>
  <si>
    <t>1.4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</si>
  <si>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</si>
  <si>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</si>
  <si>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</si>
  <si>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</si>
  <si>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</si>
  <si>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</si>
  <si>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</si>
  <si>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</si>
  <si>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</si>
  <si>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MONTÁŽ, UMÍSŤĚNÍ, POTRUBNÍ ROZVODY</t>
  </si>
  <si>
    <t>TECHNOLOGIE KONTEJNEROVÉ STROJOVNY A HLAVNÍ ČÁSTI</t>
  </si>
  <si>
    <t>Uvedení jednotlivých částí technologiechlazení do provozu, zakončeno protokolem dle ČSN EN 378.</t>
  </si>
  <si>
    <t>KONTEJNEROVÁ STROJOVNA CHLAZENÍ</t>
  </si>
  <si>
    <t>OSTATNÍ HLAVNÍ TECHNOLOGIE</t>
  </si>
  <si>
    <t>UVEDENÍ DO PROVOZU</t>
  </si>
  <si>
    <t>ENGINEERING, PODPORA, PD</t>
  </si>
  <si>
    <t xml:space="preserve">Potrubní rozvody včetně fitinek, armatur, izolace a značení. Kompletní expanzní a pojišťovací zařízení. Expanzní nádoby EX01/EX02 objem </t>
  </si>
  <si>
    <t>1.16</t>
  </si>
  <si>
    <t>Montáž technologie kontejneru</t>
  </si>
  <si>
    <t>Kompaktní chladicí jednotka/tepelné čerpadlo umístěné v karosérii. Jedná se o kompletní výrobek opatřený štítkem.                                                                                                                                         Topný výkon 471kW při ohřátí vody z 75°C na 95°C.
Chladicí výkon 288kW při ochlazení vody v teplotní spádu 32°C na 27°C
Regulační rozsah topného výkonu skokově v 5-ti stupních cca 20-100%. 
Použité chladivo R515B (A1/L1).</t>
  </si>
  <si>
    <t xml:space="preserve">Rozebiratelný deskový výměník o tepelném výkonu 400kW při ochlazení nemrznoucí směsi MEG35% (uzavřený systém) z teploty 34°C na 31°C. Na sekundární straně ohřátí vody z teploty 27°C na 32°C. Max. tlaková ztráta dp=50kPa.                                                                                                                    </t>
  </si>
  <si>
    <t xml:space="preserve">PE02: Inline, MEG35%, pb1) Q=65m3/h,dp=120kPa pb2) Q=90m3/h,dp=80kPa, bez FM                          Elektromotor 4kW / 4pol                 </t>
  </si>
  <si>
    <t xml:space="preserve">PE03: Inline, H2O, pb1) Q=35m3/h,dp=115kPa, pb2) Q=50m3/h,dp=70kPa, bez FM                                                   Elektromotor 2,2kW / 4pol    </t>
  </si>
  <si>
    <t xml:space="preserve">PE04: Inline, H2O, pb1) Q=35m3/h,dp=70kPa, pb2) Q=35m3/h,dp=70kPa, bez FM                                                  Elektromotor 1,5kW / 4pol    </t>
  </si>
  <si>
    <t xml:space="preserve">PE05,06: Inline,mokroběžné,H2O,pb1) Q=30m3/h,dp=45kPa, pb2) Q=45m3/h,dp=30kPa,plynulá reg.                 Elektromotor 0,75kW    </t>
  </si>
  <si>
    <t xml:space="preserve">PE07,08: Inline, mokroběžné,H2O,pb1) Q=12m3/h,dp=35kPa,pb2) Q=16m3/h,dp=25kPa, plynulá reg.   Elektromotor 0,86kW  </t>
  </si>
  <si>
    <t>PE09: Blok,H2O, pb1) Q=23m3/h,dp=200kPa, pb2) Q=33m3/h,dp=110kPa,                                    plynulá reg.FM na motoru. Elektromotor 2,2kW / 4pol (IE5)</t>
  </si>
  <si>
    <t xml:space="preserve">PE01: Inline, MEG35%, pb1) Q=65m3/h,dp=120kPa pb2) Q=90m3/h,dp=80kPa, bez FM                          Elektromotor 4kW / 4pol                 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</si>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</sst>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\ &quot;Kč&quot;"/>
    <numFmt numFmtId="165" formatCode="#,##0.0\ [$EUR]"/>
    <numFmt numFmtId="166" formatCode="#,##0.00\ &quot;Kč&quot;"/>
    <numFmt numFmtId="167" formatCode="#,##0.00\ [$EUR]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vertAlign val="superscript"/>
      <sz val="12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thin">
        <color indexed="64"/>
      </top>
      <bottom/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hair">
        <color auto="1"/>
      </left>
      <right style="medium">
        <color indexed="64"/>
      </right>
      <top/>
      <bottom/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9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vertical="top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vertical="top"/>
    </xf>
    <xf numFmtId="0" fontId="1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right" vertical="top"/>
    </xf>
    <xf numFmtId="0" fontId="1" fillId="2" borderId="7" xfId="0" applyFont="1" applyFill="1" applyBorder="1" applyAlignment="1">
      <alignment vertical="top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right" vertical="top"/>
    </xf>
    <xf numFmtId="0" fontId="4" fillId="0" borderId="8" xfId="0" applyFont="1" applyBorder="1" applyAlignment="1">
      <alignment vertical="top"/>
    </xf>
    <xf numFmtId="0" fontId="4" fillId="0" borderId="9" xfId="0" applyFont="1" applyBorder="1" applyAlignment="1">
      <alignment horizontal="right" vertical="top"/>
    </xf>
    <xf numFmtId="0" fontId="4" fillId="0" borderId="9" xfId="0" applyFont="1" applyBorder="1" applyAlignment="1">
      <alignment vertical="top"/>
    </xf>
    <xf numFmtId="0" fontId="2" fillId="0" borderId="0" xfId="0" applyFont="1" applyAlignment="1">
      <alignment horizontal="right" vertical="top"/>
    </xf>
    <xf numFmtId="49" fontId="0" fillId="0" borderId="0" xfId="0" applyNumberFormat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/>
    </xf>
    <xf numFmtId="49" fontId="4" fillId="0" borderId="8" xfId="0" applyNumberFormat="1" applyFont="1" applyBorder="1" applyAlignment="1">
      <alignment horizontal="center" vertical="top"/>
    </xf>
    <xf numFmtId="49" fontId="4" fillId="0" borderId="9" xfId="0" applyNumberFormat="1" applyFont="1" applyBorder="1" applyAlignment="1">
      <alignment horizontal="center" vertical="top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49" fontId="0" fillId="0" borderId="0" xfId="0" applyNumberFormat="1" applyAlignment="1">
      <alignment horizontal="left" vertical="center"/>
    </xf>
    <xf numFmtId="0" fontId="0" fillId="3" borderId="16" xfId="0" applyFill="1" applyBorder="1" applyAlignment="1">
      <alignment horizontal="center" vertical="center"/>
    </xf>
    <xf numFmtId="0" fontId="4" fillId="0" borderId="9" xfId="0" applyFont="1" applyBorder="1" applyAlignment="1">
      <alignment horizontal="left" vertical="top" wrapText="1"/>
    </xf>
    <xf numFmtId="0" fontId="6" fillId="9" borderId="0" xfId="1" applyFill="1"/>
    <xf numFmtId="0" fontId="4" fillId="0" borderId="1" xfId="0" applyFont="1" applyBorder="1" applyAlignment="1">
      <alignment horizontal="left" vertical="top" wrapText="1"/>
    </xf>
    <xf numFmtId="49" fontId="2" fillId="7" borderId="22" xfId="0" applyNumberFormat="1" applyFont="1" applyFill="1" applyBorder="1" applyAlignment="1">
      <alignment horizontal="center" vertical="top"/>
    </xf>
    <xf numFmtId="0" fontId="2" fillId="7" borderId="22" xfId="0" applyFont="1" applyFill="1" applyBorder="1" applyAlignment="1">
      <alignment horizontal="left" vertical="top" wrapText="1"/>
    </xf>
    <xf numFmtId="0" fontId="2" fillId="7" borderId="22" xfId="0" applyFont="1" applyFill="1" applyBorder="1" applyAlignment="1">
      <alignment horizontal="right" vertical="top"/>
    </xf>
    <xf numFmtId="0" fontId="2" fillId="7" borderId="23" xfId="0" applyFont="1" applyFill="1" applyBorder="1" applyAlignment="1">
      <alignment vertical="top"/>
    </xf>
    <xf numFmtId="49" fontId="1" fillId="0" borderId="0" xfId="0" applyNumberFormat="1" applyFont="1" applyAlignment="1">
      <alignment horizontal="right" vertical="top"/>
    </xf>
    <xf numFmtId="164" fontId="0" fillId="0" borderId="0" xfId="0" applyNumberFormat="1" applyAlignment="1">
      <alignment horizontal="right" vertical="top"/>
    </xf>
    <xf numFmtId="0" fontId="0" fillId="0" borderId="0" xfId="0" applyAlignment="1">
      <alignment horizontal="right" vertical="center"/>
    </xf>
    <xf numFmtId="49" fontId="0" fillId="0" borderId="0" xfId="0" applyNumberFormat="1" applyAlignment="1">
      <alignment horizontal="left" vertical="center" indent="1"/>
    </xf>
    <xf numFmtId="49" fontId="8" fillId="3" borderId="16" xfId="0" applyNumberFormat="1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left" vertical="center"/>
    </xf>
    <xf numFmtId="165" fontId="8" fillId="3" borderId="16" xfId="0" applyNumberFormat="1" applyFont="1" applyFill="1" applyBorder="1" applyAlignment="1">
      <alignment horizontal="right" vertical="center"/>
    </xf>
    <xf numFmtId="49" fontId="8" fillId="3" borderId="17" xfId="0" applyNumberFormat="1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left" vertical="center"/>
    </xf>
    <xf numFmtId="0" fontId="8" fillId="3" borderId="15" xfId="0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0" fillId="0" borderId="16" xfId="0" applyBorder="1" applyAlignment="1">
      <alignment horizontal="center" vertical="center"/>
    </xf>
    <xf numFmtId="0" fontId="0" fillId="0" borderId="28" xfId="0" applyBorder="1" applyAlignment="1">
      <alignment horizontal="left" vertical="top"/>
    </xf>
    <xf numFmtId="49" fontId="7" fillId="0" borderId="28" xfId="0" applyNumberFormat="1" applyFont="1" applyBorder="1" applyAlignment="1">
      <alignment horizontal="center" vertical="center"/>
    </xf>
    <xf numFmtId="166" fontId="0" fillId="0" borderId="0" xfId="0" applyNumberFormat="1" applyAlignment="1">
      <alignment horizontal="right" vertical="top"/>
    </xf>
    <xf numFmtId="166" fontId="2" fillId="0" borderId="1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0" fillId="2" borderId="13" xfId="0" applyNumberFormat="1" applyFill="1" applyBorder="1" applyAlignment="1">
      <alignment horizontal="right" vertical="top"/>
    </xf>
    <xf numFmtId="166" fontId="2" fillId="7" borderId="24" xfId="0" applyNumberFormat="1" applyFont="1" applyFill="1" applyBorder="1" applyAlignment="1">
      <alignment horizontal="right" vertical="top"/>
    </xf>
    <xf numFmtId="166" fontId="1" fillId="2" borderId="12" xfId="0" applyNumberFormat="1" applyFont="1" applyFill="1" applyBorder="1" applyAlignment="1">
      <alignment horizontal="right" vertical="top"/>
    </xf>
    <xf numFmtId="0" fontId="0" fillId="0" borderId="32" xfId="0" applyBorder="1" applyAlignment="1">
      <alignment horizontal="center" vertical="center"/>
    </xf>
    <xf numFmtId="164" fontId="1" fillId="0" borderId="35" xfId="0" applyNumberFormat="1" applyFont="1" applyBorder="1" applyAlignment="1">
      <alignment horizontal="right" vertical="top"/>
    </xf>
    <xf numFmtId="164" fontId="1" fillId="0" borderId="33" xfId="0" applyNumberFormat="1" applyFont="1" applyBorder="1" applyAlignment="1">
      <alignment horizontal="right" vertical="top"/>
    </xf>
    <xf numFmtId="164" fontId="1" fillId="0" borderId="34" xfId="0" applyNumberFormat="1" applyFont="1" applyBorder="1" applyAlignment="1">
      <alignment horizontal="right" vertical="top"/>
    </xf>
    <xf numFmtId="0" fontId="12" fillId="2" borderId="28" xfId="0" applyFont="1" applyFill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166" fontId="12" fillId="0" borderId="28" xfId="0" applyNumberFormat="1" applyFont="1" applyBorder="1" applyAlignment="1">
      <alignment horizontal="center" vertical="center"/>
    </xf>
    <xf numFmtId="49" fontId="0" fillId="9" borderId="29" xfId="0" applyNumberFormat="1" applyFill="1" applyBorder="1" applyAlignment="1">
      <alignment horizontal="center" vertical="center"/>
    </xf>
    <xf numFmtId="164" fontId="17" fillId="2" borderId="0" xfId="0" applyNumberFormat="1" applyFont="1" applyFill="1" applyAlignment="1">
      <alignment horizontal="right" vertical="center"/>
    </xf>
    <xf numFmtId="165" fontId="16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top" indent="1"/>
    </xf>
    <xf numFmtId="0" fontId="8" fillId="0" borderId="0" xfId="0" applyFont="1" applyAlignment="1">
      <alignment horizontal="left" indent="1"/>
    </xf>
    <xf numFmtId="49" fontId="4" fillId="0" borderId="1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64" fontId="17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 indent="1"/>
    </xf>
    <xf numFmtId="165" fontId="9" fillId="0" borderId="0" xfId="0" applyNumberFormat="1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165" fontId="0" fillId="0" borderId="0" xfId="0" applyNumberFormat="1" applyAlignment="1">
      <alignment horizontal="left" vertical="center" indent="1"/>
    </xf>
    <xf numFmtId="0" fontId="0" fillId="0" borderId="39" xfId="0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 indent="1"/>
    </xf>
    <xf numFmtId="0" fontId="2" fillId="0" borderId="0" xfId="0" applyFont="1" applyAlignment="1">
      <alignment horizontal="left" vertical="top" indent="1"/>
    </xf>
    <xf numFmtId="166" fontId="0" fillId="0" borderId="0" xfId="0" applyNumberFormat="1" applyAlignment="1">
      <alignment horizontal="right" vertical="top" indent="1"/>
    </xf>
    <xf numFmtId="164" fontId="0" fillId="0" borderId="0" xfId="0" applyNumberFormat="1" applyAlignment="1">
      <alignment horizontal="center" vertical="center"/>
    </xf>
    <xf numFmtId="49" fontId="0" fillId="12" borderId="0" xfId="0" applyNumberFormat="1" applyFill="1" applyAlignment="1" applyProtection="1">
      <alignment horizontal="left" vertical="center" indent="1"/>
      <protection locked="0"/>
    </xf>
    <xf numFmtId="49" fontId="1" fillId="12" borderId="0" xfId="0" applyNumberFormat="1" applyFont="1" applyFill="1" applyAlignment="1" applyProtection="1">
      <alignment horizontal="left" vertical="center" indent="1"/>
      <protection locked="0"/>
    </xf>
    <xf numFmtId="0" fontId="10" fillId="0" borderId="0" xfId="0" applyFont="1" applyAlignment="1">
      <alignment horizontal="left" vertical="top"/>
    </xf>
    <xf numFmtId="0" fontId="19" fillId="0" borderId="3" xfId="0" applyFont="1" applyBorder="1" applyAlignment="1">
      <alignment horizontal="center" vertical="center"/>
    </xf>
    <xf numFmtId="0" fontId="10" fillId="7" borderId="21" xfId="0" applyFont="1" applyFill="1" applyBorder="1" applyAlignment="1">
      <alignment horizontal="center" vertical="center" textRotation="90"/>
    </xf>
    <xf numFmtId="0" fontId="19" fillId="8" borderId="19" xfId="0" applyFont="1" applyFill="1" applyBorder="1" applyAlignment="1">
      <alignment horizontal="center" vertical="center" textRotation="90"/>
    </xf>
    <xf numFmtId="49" fontId="0" fillId="0" borderId="0" xfId="0" applyNumberFormat="1" applyAlignment="1" applyProtection="1">
      <alignment horizontal="left" vertical="center" indent="1"/>
      <protection locked="0"/>
    </xf>
    <xf numFmtId="49" fontId="2" fillId="12" borderId="0" xfId="0" applyNumberFormat="1" applyFont="1" applyFill="1" applyAlignment="1">
      <alignment horizontal="left" vertical="top" inden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49" fontId="19" fillId="2" borderId="0" xfId="0" applyNumberFormat="1" applyFont="1" applyFill="1" applyAlignment="1">
      <alignment horizontal="center" vertical="center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164" fontId="22" fillId="0" borderId="0" xfId="0" applyNumberFormat="1" applyFont="1" applyAlignment="1">
      <alignment horizontal="right" vertical="center"/>
    </xf>
    <xf numFmtId="49" fontId="19" fillId="13" borderId="0" xfId="0" applyNumberFormat="1" applyFont="1" applyFill="1" applyAlignment="1">
      <alignment horizontal="center" vertical="center"/>
    </xf>
    <xf numFmtId="0" fontId="19" fillId="13" borderId="0" xfId="0" applyFont="1" applyFill="1" applyAlignment="1">
      <alignment horizontal="left" vertical="center" wrapText="1"/>
    </xf>
    <xf numFmtId="0" fontId="19" fillId="13" borderId="0" xfId="0" applyFont="1" applyFill="1" applyAlignment="1">
      <alignment horizontal="center" vertical="center"/>
    </xf>
    <xf numFmtId="164" fontId="21" fillId="13" borderId="0" xfId="0" applyNumberFormat="1" applyFont="1" applyFill="1" applyAlignment="1">
      <alignment horizontal="right" vertical="center"/>
    </xf>
    <xf numFmtId="0" fontId="0" fillId="0" borderId="2" xfId="0" applyBorder="1" applyAlignment="1">
      <alignment horizontal="left" vertical="top" wrapText="1"/>
    </xf>
    <xf numFmtId="14" fontId="2" fillId="0" borderId="0" xfId="0" applyNumberFormat="1" applyFont="1" applyAlignment="1">
      <alignment horizontal="left" vertical="top" indent="1"/>
    </xf>
    <xf numFmtId="0" fontId="0" fillId="0" borderId="6" xfId="0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5" fillId="0" borderId="1" xfId="0" applyFont="1" applyBorder="1" applyAlignment="1">
      <alignment vertical="top"/>
    </xf>
    <xf numFmtId="0" fontId="15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164" fontId="5" fillId="0" borderId="38" xfId="0" applyNumberFormat="1" applyFont="1" applyBorder="1" applyAlignment="1">
      <alignment horizontal="right" vertical="top"/>
    </xf>
    <xf numFmtId="0" fontId="18" fillId="0" borderId="0" xfId="0" applyFont="1" applyAlignment="1">
      <alignment horizontal="left" vertical="top" wrapText="1" indent="1"/>
    </xf>
    <xf numFmtId="0" fontId="18" fillId="0" borderId="0" xfId="0" applyFont="1" applyAlignment="1">
      <alignment horizontal="left" wrapText="1" indent="1"/>
    </xf>
    <xf numFmtId="0" fontId="9" fillId="0" borderId="0" xfId="0" applyFont="1" applyAlignment="1">
      <alignment horizontal="left" wrapText="1" indent="1"/>
    </xf>
    <xf numFmtId="0" fontId="18" fillId="0" borderId="0" xfId="0" applyFont="1" applyAlignment="1">
      <alignment horizontal="left" vertical="top" indent="1"/>
    </xf>
    <xf numFmtId="0" fontId="18" fillId="0" borderId="0" xfId="0" applyFont="1" applyAlignment="1">
      <alignment horizontal="left" indent="1"/>
    </xf>
    <xf numFmtId="49" fontId="11" fillId="0" borderId="0" xfId="0" applyNumberFormat="1" applyFont="1" applyAlignment="1">
      <alignment horizontal="left" vertical="center" indent="1"/>
    </xf>
    <xf numFmtId="0" fontId="11" fillId="0" borderId="0" xfId="0" applyFont="1" applyAlignment="1">
      <alignment horizontal="left" vertical="center" indent="1"/>
    </xf>
    <xf numFmtId="49" fontId="0" fillId="12" borderId="0" xfId="0" applyNumberFormat="1" applyFill="1" applyAlignment="1" applyProtection="1">
      <alignment horizontal="left" vertical="center" indent="1"/>
      <protection locked="0"/>
    </xf>
    <xf numFmtId="0" fontId="12" fillId="0" borderId="0" xfId="0" applyFont="1" applyAlignment="1">
      <alignment horizontal="left" vertical="top" wrapText="1"/>
    </xf>
    <xf numFmtId="49" fontId="13" fillId="0" borderId="0" xfId="0" applyNumberFormat="1" applyFont="1" applyAlignment="1">
      <alignment horizontal="left" vertical="center" indent="1"/>
    </xf>
    <xf numFmtId="0" fontId="13" fillId="0" borderId="0" xfId="0" applyFont="1" applyAlignment="1">
      <alignment horizontal="left" vertical="center" indent="1"/>
    </xf>
    <xf numFmtId="0" fontId="14" fillId="0" borderId="0" xfId="0" applyFont="1" applyAlignment="1">
      <alignment horizontal="left" vertical="center" indent="1"/>
    </xf>
    <xf numFmtId="49" fontId="0" fillId="0" borderId="0" xfId="0" applyNumberForma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49" fontId="9" fillId="0" borderId="0" xfId="0" applyNumberFormat="1" applyFont="1" applyAlignment="1">
      <alignment horizontal="left" vertical="top" wrapText="1" indent="1"/>
    </xf>
    <xf numFmtId="0" fontId="9" fillId="0" borderId="0" xfId="0" applyFont="1" applyAlignment="1">
      <alignment horizontal="left" vertical="top" wrapText="1" indent="1"/>
    </xf>
    <xf numFmtId="49" fontId="0" fillId="13" borderId="0" xfId="0" applyNumberFormat="1" applyFill="1" applyAlignment="1" applyProtection="1">
      <alignment horizontal="left" vertical="center" indent="1"/>
      <protection locked="0"/>
    </xf>
    <xf numFmtId="0" fontId="0" fillId="13" borderId="0" xfId="0" applyFill="1" applyAlignment="1" applyProtection="1">
      <alignment horizontal="left" vertical="center" indent="1"/>
      <protection locked="0"/>
    </xf>
    <xf numFmtId="0" fontId="6" fillId="12" borderId="0" xfId="1" applyFill="1" applyBorder="1" applyAlignment="1" applyProtection="1">
      <alignment horizontal="left" vertical="center" indent="1"/>
      <protection locked="0"/>
    </xf>
    <xf numFmtId="0" fontId="0" fillId="12" borderId="0" xfId="0" applyFill="1" applyAlignment="1" applyProtection="1">
      <alignment horizontal="left" vertical="center" indent="1"/>
      <protection locked="0"/>
    </xf>
    <xf numFmtId="0" fontId="19" fillId="2" borderId="0" xfId="0" applyFont="1" applyFill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0" fillId="2" borderId="0" xfId="0" applyFont="1" applyFill="1" applyAlignment="1">
      <alignment vertical="center"/>
    </xf>
    <xf numFmtId="0" fontId="19" fillId="6" borderId="25" xfId="0" applyFont="1" applyFill="1" applyBorder="1" applyAlignment="1">
      <alignment horizontal="center" vertical="center" textRotation="90"/>
    </xf>
    <xf numFmtId="0" fontId="19" fillId="6" borderId="19" xfId="0" applyFont="1" applyFill="1" applyBorder="1" applyAlignment="1">
      <alignment horizontal="center" vertical="center" textRotation="90"/>
    </xf>
    <xf numFmtId="0" fontId="19" fillId="6" borderId="26" xfId="0" applyFont="1" applyFill="1" applyBorder="1" applyAlignment="1">
      <alignment horizontal="center" vertical="center" textRotation="90"/>
    </xf>
    <xf numFmtId="0" fontId="19" fillId="11" borderId="25" xfId="0" applyFont="1" applyFill="1" applyBorder="1" applyAlignment="1">
      <alignment horizontal="center" vertical="center" textRotation="90"/>
    </xf>
    <xf numFmtId="0" fontId="19" fillId="11" borderId="19" xfId="0" applyFont="1" applyFill="1" applyBorder="1" applyAlignment="1">
      <alignment horizontal="center" vertical="center" textRotation="90"/>
    </xf>
    <xf numFmtId="0" fontId="19" fillId="11" borderId="26" xfId="0" applyFont="1" applyFill="1" applyBorder="1" applyAlignment="1">
      <alignment horizontal="center" vertical="center" textRotation="90"/>
    </xf>
    <xf numFmtId="0" fontId="19" fillId="5" borderId="30" xfId="0" applyFont="1" applyFill="1" applyBorder="1" applyAlignment="1">
      <alignment horizontal="center" vertical="center" textRotation="90"/>
    </xf>
    <xf numFmtId="0" fontId="19" fillId="5" borderId="31" xfId="0" applyFont="1" applyFill="1" applyBorder="1" applyAlignment="1">
      <alignment horizontal="center" vertical="center" textRotation="90"/>
    </xf>
    <xf numFmtId="0" fontId="19" fillId="10" borderId="25" xfId="0" applyFont="1" applyFill="1" applyBorder="1" applyAlignment="1">
      <alignment horizontal="center" vertical="center" textRotation="90"/>
    </xf>
    <xf numFmtId="0" fontId="19" fillId="10" borderId="19" xfId="0" applyFont="1" applyFill="1" applyBorder="1" applyAlignment="1">
      <alignment horizontal="center" vertical="center" textRotation="90"/>
    </xf>
    <xf numFmtId="0" fontId="15" fillId="0" borderId="9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164" fontId="0" fillId="0" borderId="0" xfId="0" applyNumberFormat="1" applyAlignment="1">
      <alignment horizontal="right" vertical="top"/>
    </xf>
    <xf numFmtId="0" fontId="0" fillId="0" borderId="0" xfId="0" applyAlignment="1">
      <alignment vertical="top"/>
    </xf>
    <xf numFmtId="164" fontId="5" fillId="0" borderId="33" xfId="0" applyNumberFormat="1" applyFont="1" applyBorder="1" applyAlignment="1">
      <alignment horizontal="right" vertical="top"/>
    </xf>
    <xf numFmtId="0" fontId="0" fillId="0" borderId="34" xfId="0" applyBorder="1" applyAlignment="1">
      <alignment horizontal="right" vertical="top"/>
    </xf>
    <xf numFmtId="0" fontId="0" fillId="0" borderId="35" xfId="0" applyBorder="1" applyAlignment="1">
      <alignment horizontal="right" vertical="top"/>
    </xf>
    <xf numFmtId="0" fontId="10" fillId="0" borderId="27" xfId="0" applyFont="1" applyBorder="1" applyAlignment="1">
      <alignment horizontal="center" textRotation="90" wrapText="1"/>
    </xf>
    <xf numFmtId="0" fontId="10" fillId="0" borderId="28" xfId="0" applyFont="1" applyBorder="1" applyAlignment="1">
      <alignment horizontal="center" textRotation="90" wrapText="1"/>
    </xf>
    <xf numFmtId="0" fontId="0" fillId="0" borderId="0" xfId="0" applyAlignment="1">
      <alignment horizontal="left" vertical="top"/>
    </xf>
    <xf numFmtId="0" fontId="19" fillId="8" borderId="14" xfId="0" applyFont="1" applyFill="1" applyBorder="1" applyAlignment="1">
      <alignment horizontal="center" vertical="center" textRotation="90"/>
    </xf>
    <xf numFmtId="0" fontId="19" fillId="8" borderId="20" xfId="0" applyFont="1" applyFill="1" applyBorder="1" applyAlignment="1">
      <alignment horizontal="center" vertical="center" textRotation="90"/>
    </xf>
    <xf numFmtId="0" fontId="19" fillId="8" borderId="18" xfId="0" applyFont="1" applyFill="1" applyBorder="1" applyAlignment="1">
      <alignment horizontal="center" vertical="center" textRotation="90"/>
    </xf>
    <xf numFmtId="0" fontId="10" fillId="0" borderId="9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164" fontId="5" fillId="0" borderId="37" xfId="0" applyNumberFormat="1" applyFont="1" applyBorder="1" applyAlignment="1">
      <alignment horizontal="right" vertical="top"/>
    </xf>
    <xf numFmtId="164" fontId="0" fillId="0" borderId="0" xfId="0" applyNumberFormat="1" applyAlignment="1">
      <alignment horizontal="center" vertical="top" textRotation="90"/>
    </xf>
    <xf numFmtId="167" fontId="4" fillId="12" borderId="1" xfId="0" applyNumberFormat="1" applyFont="1" applyFill="1" applyBorder="1" applyAlignment="1" applyProtection="1">
      <alignment horizontal="right" vertical="top"/>
      <protection locked="0"/>
    </xf>
    <xf numFmtId="167" fontId="4" fillId="0" borderId="1" xfId="0" applyNumberFormat="1" applyFont="1" applyBorder="1" applyAlignment="1">
      <alignment horizontal="right" vertical="top"/>
    </xf>
    <xf numFmtId="165" fontId="1" fillId="2" borderId="36" xfId="0" applyNumberFormat="1" applyFont="1" applyFill="1" applyBorder="1" applyAlignment="1">
      <alignment horizontal="right" vertical="top"/>
    </xf>
    <xf numFmtId="167" fontId="1" fillId="2" borderId="36" xfId="0" applyNumberFormat="1" applyFont="1" applyFill="1" applyBorder="1" applyAlignment="1">
      <alignment horizontal="right" vertical="top"/>
    </xf>
    <xf numFmtId="167" fontId="4" fillId="0" borderId="8" xfId="0" applyNumberFormat="1" applyFont="1" applyBorder="1" applyAlignment="1">
      <alignment horizontal="right" vertical="top"/>
    </xf>
    <xf numFmtId="167" fontId="2" fillId="7" borderId="10" xfId="0" applyNumberFormat="1" applyFont="1" applyFill="1" applyBorder="1" applyAlignment="1">
      <alignment horizontal="right" vertical="top"/>
    </xf>
    <xf numFmtId="165" fontId="2" fillId="7" borderId="10" xfId="0" applyNumberFormat="1" applyFont="1" applyFill="1" applyBorder="1" applyAlignment="1">
      <alignment horizontal="right" vertical="top"/>
    </xf>
    <xf numFmtId="165" fontId="2" fillId="5" borderId="10" xfId="0" applyNumberFormat="1" applyFont="1" applyFill="1" applyBorder="1" applyAlignment="1">
      <alignment horizontal="right" vertical="top"/>
    </xf>
    <xf numFmtId="165" fontId="2" fillId="4" borderId="10" xfId="0" applyNumberFormat="1" applyFont="1" applyFill="1" applyBorder="1" applyAlignment="1">
      <alignment horizontal="right" vertical="top"/>
    </xf>
    <xf numFmtId="165" fontId="21" fillId="2" borderId="0" xfId="0" applyNumberFormat="1" applyFont="1" applyFill="1" applyAlignment="1">
      <alignment horizontal="right" vertical="center"/>
    </xf>
    <xf numFmtId="165" fontId="17" fillId="5" borderId="10" xfId="0" applyNumberFormat="1" applyFont="1" applyFill="1" applyBorder="1" applyAlignment="1">
      <alignment horizontal="right" vertical="center"/>
    </xf>
  </cellXfs>
  <cellStyles count="2">
    <cellStyle name="Hypertextový odkaz" xfId="1" builtinId="8"/>
    <cellStyle name="Normální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31751</xdr:colOff>
      <xdr:row>0</xdr:row>
      <xdr:rowOff>158750</xdr:rowOff>
    </xdr:from>
    <xdr:to>
      <xdr:col>2</xdr:col>
      <xdr:colOff>984251</xdr:colOff>
      <xdr:row>3</xdr:row>
      <xdr:rowOff>95250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54001" y="158750"/>
          <a:ext cx="1365250" cy="508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tabulka:</a:t>
          </a:r>
          <a:r>
            <a:rPr lang="cs-CZ" sz="1100" baseline="0"/>
            <a:t>                        01_Cenová nabídka</a:t>
          </a:r>
          <a:endParaRPr lang="cs-CZ" sz="1100"/>
        </a:p>
      </xdr:txBody>
    </xdr:sp>
    <xdr:clientData/>
  </xdr:twoCellAnchor>
  <xdr:twoCellAnchor editAs="oneCell">
    <xdr:from>
      <xdr:col>1</xdr:col>
      <xdr:colOff>127000</xdr:colOff>
      <xdr:row>5</xdr:row>
      <xdr:rowOff>44451</xdr:rowOff>
    </xdr:from>
    <xdr:to>
      <xdr:col>2</xdr:col>
      <xdr:colOff>527050</xdr:colOff>
      <xdr:row>6</xdr:row>
      <xdr:rowOff>171638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5F140CCA-2708-4931-95C5-BAF9E157D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6550" y="882651"/>
          <a:ext cx="831850" cy="3430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12836</xdr:colOff>
      <xdr:row>0</xdr:row>
      <xdr:rowOff>89648</xdr:rowOff>
    </xdr:from>
    <xdr:to>
      <xdr:col>4</xdr:col>
      <xdr:colOff>190500</xdr:colOff>
      <xdr:row>3</xdr:row>
      <xdr:rowOff>123265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3336" y="89648"/>
          <a:ext cx="1410311" cy="6051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tabulka:</a:t>
          </a:r>
          <a:r>
            <a:rPr lang="cs-CZ" sz="1100" baseline="0"/>
            <a:t>       02A_Výkaz výměr</a:t>
          </a:r>
          <a:endParaRPr lang="cs-CZ" sz="1100"/>
        </a:p>
      </xdr:txBody>
    </xdr:sp>
    <xdr:clientData/>
  </xdr:twoCellAnchor>
  <xdr:twoCellAnchor>
    <xdr:from>
      <xdr:col>10</xdr:col>
      <xdr:colOff>762000</xdr:colOff>
      <xdr:row>65</xdr:row>
      <xdr:rowOff>134470</xdr:rowOff>
    </xdr:from>
    <xdr:to>
      <xdr:col>10</xdr:col>
      <xdr:colOff>1008529</xdr:colOff>
      <xdr:row>66</xdr:row>
      <xdr:rowOff>89647</xdr:rowOff>
    </xdr:to>
    <xdr:sp macro="" textlink="">
      <xdr:nvSpPr>
        <xdr:cNvPr id="16" name="Šipka: dolů 15">
          <a:extLst>
            <a:ext uri="{FF2B5EF4-FFF2-40B4-BE49-F238E27FC236}">
              <a16:creationId xmlns:a16="http://schemas.microsoft.com/office/drawing/2014/main" id="{F5B370A2-BA87-4829-8161-505EE845B46F}"/>
            </a:ext>
          </a:extLst>
        </xdr:cNvPr>
        <xdr:cNvSpPr/>
      </xdr:nvSpPr>
      <xdr:spPr>
        <a:xfrm>
          <a:off x="15564971" y="45865676"/>
          <a:ext cx="246529" cy="145677"/>
        </a:xfrm>
        <a:prstGeom prst="downArrow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 editAs="oneCell">
    <xdr:from>
      <xdr:col>1</xdr:col>
      <xdr:colOff>132522</xdr:colOff>
      <xdr:row>4</xdr:row>
      <xdr:rowOff>165652</xdr:rowOff>
    </xdr:from>
    <xdr:to>
      <xdr:col>4</xdr:col>
      <xdr:colOff>2351157</xdr:colOff>
      <xdr:row>9</xdr:row>
      <xdr:rowOff>95665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FC8B45B8-167B-555A-8B4C-ED725C434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305" y="905565"/>
          <a:ext cx="3505200" cy="923925"/>
        </a:xfrm>
        <a:prstGeom prst="rect">
          <a:avLst/>
        </a:prstGeom>
      </xdr:spPr>
    </xdr:pic>
    <xdr:clientData/>
  </xdr:twoCellAnchor>
  <xdr:twoCellAnchor editAs="oneCell">
    <xdr:from>
      <xdr:col>8</xdr:col>
      <xdr:colOff>503684</xdr:colOff>
      <xdr:row>4</xdr:row>
      <xdr:rowOff>132521</xdr:rowOff>
    </xdr:from>
    <xdr:to>
      <xdr:col>10</xdr:col>
      <xdr:colOff>1605540</xdr:colOff>
      <xdr:row>10</xdr:row>
      <xdr:rowOff>99391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DC56C05E-A7DD-911B-E148-F1CB5D038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69336" y="872434"/>
          <a:ext cx="3995247" cy="1159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G@PC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B5:J43"/>
  <sheetViews>
    <sheetView showGridLines="0" view="pageBreakPreview" zoomScaleNormal="100" zoomScaleSheetLayoutView="100" workbookViewId="0">
      <selection activeCell="K36" sqref="K36"/>
    </sheetView>
  </sheetViews>
  <sheetFormatPr defaultColWidth="9.1796875" defaultRowHeight="14.5" x14ac:dyDescent="0.35"/>
  <cols>
    <col min="1" max="1" width="3" style="35" customWidth="1"/>
    <col min="2" max="2" width="6.1796875" style="33" customWidth="1"/>
    <col min="3" max="3" width="31.90625" style="34" customWidth="1"/>
    <col min="4" max="4" width="28.81640625" style="35" customWidth="1"/>
    <col min="5" max="5" width="17.81640625" style="36" customWidth="1"/>
    <col min="6" max="6" width="1.81640625" style="35" customWidth="1"/>
    <col min="7" max="8" width="9.1796875" style="35" hidden="1" customWidth="1"/>
    <col min="9" max="9" width="62.1796875" style="35" hidden="1" customWidth="1"/>
    <col min="10" max="10" width="35.81640625" style="35" customWidth="1"/>
    <col min="11" max="11" width="14.453125" style="35" bestFit="1" customWidth="1"/>
    <col min="12" max="12" width="11.81640625" style="35" bestFit="1" customWidth="1"/>
    <col min="13" max="16384" width="9.1796875" style="35"/>
  </cols>
  <sheetData>
    <row r="5" spans="3:5" ht="8.25" customHeight="1" x14ac:dyDescent="0.35"/>
    <row r="6" spans="3:5" ht="17.149999999999999" customHeight="1" x14ac:dyDescent="0.35">
      <c r="C6" s="2" t="s">
        <v>7</v>
      </c>
      <c r="D6" s="128" t="str">
        <f>'02_Výkaz výměr'!F5</f>
        <v>MAGNA NYMBURK - ZPĚTNÉ VYUŽITÍ ODPADNÍHO TEPLA PRO LAKOVNU</v>
      </c>
      <c r="E6" s="129"/>
    </row>
    <row r="7" spans="3:5" ht="17.149999999999999" customHeight="1" x14ac:dyDescent="0.35">
      <c r="C7" s="2"/>
      <c r="D7" s="130"/>
      <c r="E7" s="130"/>
    </row>
    <row r="8" spans="3:5" ht="17.149999999999999" customHeight="1" x14ac:dyDescent="0.35">
      <c r="D8" s="131" t="str">
        <f>'02_Výkaz výměr'!F6</f>
        <v>Magna Exteriors (Bohemia) s.r.o. - Závod Nymburk</v>
      </c>
      <c r="E8" s="132"/>
    </row>
    <row r="9" spans="3:5" ht="5.15" customHeight="1" x14ac:dyDescent="0.35">
      <c r="C9" s="48"/>
      <c r="D9" s="76"/>
      <c r="E9" s="77"/>
    </row>
    <row r="10" spans="3:5" ht="15" customHeight="1" x14ac:dyDescent="0.35">
      <c r="C10" s="48" t="s">
        <v>58</v>
      </c>
      <c r="D10" s="94"/>
      <c r="E10" s="49"/>
    </row>
    <row r="11" spans="3:5" ht="15" customHeight="1" x14ac:dyDescent="0.35">
      <c r="C11" s="48" t="s">
        <v>9</v>
      </c>
      <c r="D11" s="93"/>
      <c r="E11" s="49"/>
    </row>
    <row r="12" spans="3:5" ht="15" customHeight="1" x14ac:dyDescent="0.35">
      <c r="C12" s="48" t="s">
        <v>59</v>
      </c>
      <c r="D12" s="93"/>
      <c r="E12" s="49"/>
    </row>
    <row r="13" spans="3:5" ht="15" customHeight="1" x14ac:dyDescent="0.35">
      <c r="D13" s="93"/>
      <c r="E13" s="49"/>
    </row>
    <row r="14" spans="3:5" ht="15" customHeight="1" x14ac:dyDescent="0.35">
      <c r="C14" s="48" t="s">
        <v>60</v>
      </c>
      <c r="D14" s="99">
        <f>'02_Výkaz výměr'!F12</f>
        <v>0</v>
      </c>
      <c r="E14" s="49"/>
    </row>
    <row r="15" spans="3:5" ht="15" customHeight="1" x14ac:dyDescent="0.35">
      <c r="C15" s="48"/>
      <c r="D15" s="99"/>
      <c r="E15" s="49"/>
    </row>
    <row r="16" spans="3:5" ht="31.5" customHeight="1" x14ac:dyDescent="0.35">
      <c r="D16"/>
      <c r="E16"/>
    </row>
    <row r="17" spans="2:10" ht="18.5" x14ac:dyDescent="0.35">
      <c r="B17" s="133" t="s">
        <v>57</v>
      </c>
      <c r="C17" s="134"/>
      <c r="D17" s="83"/>
      <c r="E17" s="84"/>
    </row>
    <row r="18" spans="2:10" ht="50" customHeight="1" x14ac:dyDescent="0.35">
      <c r="B18" s="142" t="s">
        <v>100</v>
      </c>
      <c r="C18" s="143"/>
      <c r="D18" s="143"/>
      <c r="E18" s="143"/>
      <c r="H18" s="136"/>
      <c r="I18" s="136"/>
    </row>
    <row r="19" spans="2:10" ht="17.25" customHeight="1" x14ac:dyDescent="0.35">
      <c r="B19" s="49"/>
      <c r="C19" s="85"/>
      <c r="D19" s="85"/>
      <c r="E19" s="86"/>
    </row>
    <row r="20" spans="2:10" ht="21" customHeight="1" x14ac:dyDescent="0.35">
      <c r="B20" s="137" t="s">
        <v>101</v>
      </c>
      <c r="C20" s="138"/>
      <c r="D20" s="138"/>
      <c r="E20" s="138"/>
    </row>
    <row r="21" spans="2:10" ht="25" customHeight="1" x14ac:dyDescent="0.35">
      <c r="B21" s="134" t="str">
        <f>D6</f>
        <v>MAGNA NYMBURK - ZPĚTNÉ VYUŽITÍ ODPADNÍHO TEPLA PRO LAKOVNU</v>
      </c>
      <c r="C21" s="134"/>
      <c r="D21" s="139"/>
      <c r="E21" s="139"/>
    </row>
    <row r="22" spans="2:10" x14ac:dyDescent="0.35">
      <c r="B22" s="140" t="s">
        <v>72</v>
      </c>
      <c r="C22" s="141"/>
      <c r="D22" s="141"/>
      <c r="E22" s="141"/>
    </row>
    <row r="23" spans="2:10" x14ac:dyDescent="0.35">
      <c r="B23" s="37"/>
      <c r="D23" s="34"/>
      <c r="E23" s="34"/>
    </row>
    <row r="24" spans="2:10" ht="18" customHeight="1" x14ac:dyDescent="0.35">
      <c r="B24" s="50" t="s">
        <v>74</v>
      </c>
      <c r="C24" s="51" t="s">
        <v>73</v>
      </c>
      <c r="D24" s="38"/>
      <c r="E24" s="52" t="s">
        <v>76</v>
      </c>
      <c r="H24" s="57" t="s">
        <v>69</v>
      </c>
      <c r="I24" s="57"/>
    </row>
    <row r="25" spans="2:10" ht="5.15" customHeight="1" x14ac:dyDescent="0.35"/>
    <row r="26" spans="2:10" ht="30" customHeight="1" x14ac:dyDescent="0.35">
      <c r="B26" s="104" t="s">
        <v>50</v>
      </c>
      <c r="C26" s="105" t="s">
        <v>166</v>
      </c>
      <c r="D26" s="106"/>
      <c r="E26" s="187">
        <f>'02_Výkaz výměr'!K16</f>
        <v>0</v>
      </c>
      <c r="G26" s="33" t="str">
        <f>B26</f>
        <v>01</v>
      </c>
      <c r="H26" s="33" t="str">
        <f>B26</f>
        <v>01</v>
      </c>
      <c r="I26" s="34" t="str">
        <f>C26</f>
        <v>KONTEJNEROVÁ STROJOVNA CHLAZENÍ</v>
      </c>
      <c r="J26" s="92"/>
    </row>
    <row r="27" spans="2:10" ht="5.15" customHeight="1" x14ac:dyDescent="0.35">
      <c r="B27" s="107"/>
      <c r="C27" s="108"/>
      <c r="D27" s="109"/>
      <c r="E27" s="110"/>
    </row>
    <row r="28" spans="2:10" ht="30" customHeight="1" x14ac:dyDescent="0.35">
      <c r="B28" s="104" t="s">
        <v>51</v>
      </c>
      <c r="C28" s="105" t="s">
        <v>167</v>
      </c>
      <c r="D28" s="106"/>
      <c r="E28" s="187">
        <f>'02_Výkaz výměr'!K33</f>
        <v>0</v>
      </c>
      <c r="G28" s="33" t="str">
        <f>B28</f>
        <v>02</v>
      </c>
      <c r="H28" s="33" t="str">
        <f>B28</f>
        <v>02</v>
      </c>
      <c r="I28" s="34" t="str">
        <f>C28</f>
        <v>OSTATNÍ HLAVNÍ TECHNOLOGIE</v>
      </c>
    </row>
    <row r="29" spans="2:10" ht="5.15" customHeight="1" x14ac:dyDescent="0.35">
      <c r="B29" s="107"/>
      <c r="C29" s="108"/>
      <c r="D29" s="109"/>
      <c r="E29" s="110"/>
      <c r="H29" s="33"/>
      <c r="I29" s="34"/>
    </row>
    <row r="30" spans="2:10" ht="30" customHeight="1" x14ac:dyDescent="0.35">
      <c r="B30" s="104" t="s">
        <v>52</v>
      </c>
      <c r="C30" s="148" t="s">
        <v>103</v>
      </c>
      <c r="D30" s="150"/>
      <c r="E30" s="187">
        <f>'02_Výkaz výměr'!K37</f>
        <v>0</v>
      </c>
      <c r="G30" s="33" t="str">
        <f>B30</f>
        <v>03</v>
      </c>
      <c r="H30" s="33" t="str">
        <f>B30</f>
        <v>03</v>
      </c>
      <c r="I30" s="34" t="str">
        <f>C30</f>
        <v>MONTÁŽ TECHNOLOGIE</v>
      </c>
    </row>
    <row r="31" spans="2:10" ht="5.15" customHeight="1" x14ac:dyDescent="0.35">
      <c r="B31" s="107"/>
      <c r="C31" s="108"/>
      <c r="D31" s="109"/>
      <c r="E31" s="110"/>
    </row>
    <row r="32" spans="2:10" ht="30" customHeight="1" x14ac:dyDescent="0.35">
      <c r="B32" s="104" t="s">
        <v>53</v>
      </c>
      <c r="C32" s="148" t="s">
        <v>168</v>
      </c>
      <c r="D32" s="149"/>
      <c r="E32" s="187">
        <f>'02_Výkaz výměr'!K44</f>
        <v>0</v>
      </c>
      <c r="G32" s="33" t="str">
        <f>B32</f>
        <v>04</v>
      </c>
      <c r="H32" s="33" t="str">
        <f>B32</f>
        <v>04</v>
      </c>
      <c r="I32" s="34" t="str">
        <f>C32</f>
        <v>UVEDENÍ DO PROVOZU</v>
      </c>
    </row>
    <row r="33" spans="2:9" ht="5.15" customHeight="1" x14ac:dyDescent="0.35">
      <c r="B33" s="107"/>
      <c r="C33" s="108"/>
      <c r="D33" s="109"/>
      <c r="E33" s="110"/>
    </row>
    <row r="34" spans="2:9" ht="30" customHeight="1" x14ac:dyDescent="0.35">
      <c r="B34" s="104" t="s">
        <v>67</v>
      </c>
      <c r="C34" s="105" t="s">
        <v>169</v>
      </c>
      <c r="D34" s="106"/>
      <c r="E34" s="187">
        <f>'02_Výkaz výměr'!K50</f>
        <v>0</v>
      </c>
      <c r="G34" s="33" t="str">
        <f>B34</f>
        <v>05</v>
      </c>
      <c r="H34" s="33" t="str">
        <f>B34</f>
        <v>05</v>
      </c>
      <c r="I34" s="34" t="str">
        <f>C34</f>
        <v>ENGINEERING, PODPORA, PD</v>
      </c>
    </row>
    <row r="35" spans="2:9" ht="5.15" customHeight="1" x14ac:dyDescent="0.35">
      <c r="B35" s="111"/>
      <c r="C35" s="112"/>
      <c r="D35" s="113"/>
      <c r="E35" s="114"/>
      <c r="G35" s="33"/>
      <c r="H35" s="33"/>
      <c r="I35" s="34"/>
    </row>
    <row r="36" spans="2:9" ht="30" customHeight="1" x14ac:dyDescent="0.35">
      <c r="B36" s="104" t="s">
        <v>68</v>
      </c>
      <c r="C36" s="105" t="s">
        <v>47</v>
      </c>
      <c r="D36" s="106"/>
      <c r="E36" s="187">
        <f>'02_Výkaz výměr'!K56</f>
        <v>0</v>
      </c>
      <c r="G36" s="33"/>
      <c r="H36" s="33"/>
      <c r="I36" s="34"/>
    </row>
    <row r="37" spans="2:9" ht="5.15" customHeight="1" thickBot="1" x14ac:dyDescent="0.4">
      <c r="E37" s="75"/>
    </row>
    <row r="38" spans="2:9" ht="18" customHeight="1" thickBot="1" x14ac:dyDescent="0.4">
      <c r="B38" s="53" t="s">
        <v>43</v>
      </c>
      <c r="C38" s="54" t="s">
        <v>104</v>
      </c>
      <c r="D38" s="55"/>
      <c r="E38" s="188">
        <f>SUM(E26:E36)</f>
        <v>0</v>
      </c>
      <c r="I38" s="74"/>
    </row>
    <row r="39" spans="2:9" ht="5.15" customHeight="1" x14ac:dyDescent="0.35">
      <c r="I39" s="74"/>
    </row>
    <row r="40" spans="2:9" ht="18" customHeight="1" x14ac:dyDescent="0.35">
      <c r="B40" s="79"/>
      <c r="C40" s="80"/>
      <c r="D40" s="81"/>
      <c r="E40" s="82"/>
      <c r="I40" s="74"/>
    </row>
    <row r="41" spans="2:9" x14ac:dyDescent="0.35">
      <c r="B41" s="35"/>
      <c r="C41" s="56" t="s">
        <v>54</v>
      </c>
      <c r="D41" s="144">
        <f>'02_Výkaz výměr'!F11</f>
        <v>0</v>
      </c>
      <c r="E41" s="145"/>
    </row>
    <row r="42" spans="2:9" x14ac:dyDescent="0.35">
      <c r="B42" s="35"/>
      <c r="C42" s="56" t="s">
        <v>55</v>
      </c>
      <c r="D42" s="146"/>
      <c r="E42" s="147"/>
    </row>
    <row r="43" spans="2:9" x14ac:dyDescent="0.35">
      <c r="B43" s="35"/>
      <c r="C43" s="56" t="s">
        <v>56</v>
      </c>
      <c r="D43" s="135"/>
      <c r="E43" s="135"/>
    </row>
  </sheetData>
  <sheetProtection algorithmName="SHA-512" hashValue="KSWwRvVSQTYnnibYPQRlpJIM+bmQx52IGeuk5A7JyakFz/x00W3EwEc5wiADNJP/PfH2S+ks0VyO1GRtiA4kBg==" saltValue="j4cSvpmin/jVpZ7wb/sK/A==" spinCount="100000" sheet="1" objects="1" scenarios="1"/>
  <mergeCells count="13">
    <mergeCell ref="D6:E7"/>
    <mergeCell ref="D8:E8"/>
    <mergeCell ref="B17:C17"/>
    <mergeCell ref="D43:E43"/>
    <mergeCell ref="H18:I18"/>
    <mergeCell ref="B20:E20"/>
    <mergeCell ref="B21:E21"/>
    <mergeCell ref="B22:E22"/>
    <mergeCell ref="B18:E18"/>
    <mergeCell ref="D41:E41"/>
    <mergeCell ref="D42:E42"/>
    <mergeCell ref="C32:D32"/>
    <mergeCell ref="C30:D30"/>
  </mergeCells>
  <printOptions horizontalCentered="1"/>
  <pageMargins left="0.9055118110236221" right="0.39370078740157483" top="0.78740157480314965" bottom="0.59055118110236227" header="0.31496062992125984" footer="0.31496062992125984"/>
  <pageSetup paperSize="9" orientation="portrait" r:id="rId1"/>
  <colBreaks count="1" manualBreakCount="1">
    <brk id="6" min="4" max="69" man="1"/>
  </colBreaks>
  <ignoredErrors>
    <ignoredError sqref="B26:B28 B31 B33 B30 B34:B36 B32" numberStoredAsText="1"/>
    <ignoredError sqref="D41 D1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B5:S68"/>
  <sheetViews>
    <sheetView showGridLines="0" tabSelected="1" view="pageBreakPreview" zoomScale="70" zoomScaleNormal="85" zoomScaleSheetLayoutView="70" workbookViewId="0">
      <pane ySplit="15" topLeftCell="A16" activePane="bottomLeft" state="frozen"/>
      <selection activeCell="AB41" sqref="AB41"/>
      <selection pane="bottomLeft" activeCell="AB20" sqref="AB20"/>
    </sheetView>
  </sheetViews>
  <sheetFormatPr defaultColWidth="9.1796875" defaultRowHeight="14.5" x14ac:dyDescent="0.35"/>
  <cols>
    <col min="1" max="1" width="2.81640625" style="1" customWidth="1"/>
    <col min="2" max="2" width="6.81640625" style="1" customWidth="1"/>
    <col min="3" max="3" width="5" style="95" customWidth="1"/>
    <col min="4" max="4" width="6.81640625" style="26" customWidth="1"/>
    <col min="5" max="5" width="69.81640625" style="1" customWidth="1"/>
    <col min="6" max="6" width="76.1796875" style="1" customWidth="1"/>
    <col min="7" max="7" width="6.453125" style="2" customWidth="1"/>
    <col min="8" max="8" width="10.453125" style="3" customWidth="1"/>
    <col min="9" max="10" width="20.81640625" style="60" customWidth="1"/>
    <col min="11" max="11" width="24.1796875" style="1" customWidth="1"/>
    <col min="12" max="12" width="4" style="1" customWidth="1"/>
    <col min="13" max="19" width="10.81640625" style="1" hidden="1" customWidth="1"/>
    <col min="20" max="16384" width="9.1796875" style="1"/>
  </cols>
  <sheetData>
    <row r="5" spans="2:19" ht="15.75" customHeight="1" thickBot="1" x14ac:dyDescent="0.4">
      <c r="B5" s="170"/>
      <c r="C5" s="164"/>
      <c r="D5" s="164"/>
      <c r="E5" s="25" t="s">
        <v>7</v>
      </c>
      <c r="F5" s="89" t="s">
        <v>115</v>
      </c>
      <c r="I5" s="163"/>
      <c r="J5" s="164"/>
      <c r="K5" s="164"/>
    </row>
    <row r="6" spans="2:19" ht="15.75" customHeight="1" x14ac:dyDescent="0.35">
      <c r="B6" s="164"/>
      <c r="C6" s="164"/>
      <c r="D6" s="164"/>
      <c r="E6" s="25"/>
      <c r="F6" s="90" t="s">
        <v>117</v>
      </c>
      <c r="I6" s="164"/>
      <c r="J6" s="164"/>
      <c r="K6" s="164"/>
      <c r="M6" s="168" t="str">
        <f>'01_Cenová nabídka'!I26</f>
        <v>KONTEJNEROVÁ STROJOVNA CHLAZENÍ</v>
      </c>
      <c r="N6" s="168" t="str">
        <f>'01_Cenová nabídka'!I28</f>
        <v>OSTATNÍ HLAVNÍ TECHNOLOGIE</v>
      </c>
      <c r="O6" s="168" t="str">
        <f>'01_Cenová nabídka'!I30</f>
        <v>MONTÁŽ TECHNOLOGIE</v>
      </c>
      <c r="P6" s="168" t="str">
        <f>'01_Cenová nabídka'!I32</f>
        <v>UVEDENÍ DO PROVOZU</v>
      </c>
      <c r="Q6" s="168" t="str">
        <f>'01_Cenová nabídka'!I34</f>
        <v>ENGINEERING, PODPORA, PD</v>
      </c>
      <c r="R6" s="168" t="str">
        <f>'01_Cenová nabídka'!C36</f>
        <v>DOPRAVA A POJIŠTĚNÍ</v>
      </c>
      <c r="S6" s="168"/>
    </row>
    <row r="7" spans="2:19" ht="15.5" x14ac:dyDescent="0.35">
      <c r="B7" s="164"/>
      <c r="C7" s="164"/>
      <c r="D7" s="164"/>
      <c r="E7" s="25"/>
      <c r="F7" s="90" t="s">
        <v>16</v>
      </c>
      <c r="I7" s="164"/>
      <c r="J7" s="164"/>
      <c r="K7" s="164"/>
      <c r="M7" s="169"/>
      <c r="N7" s="169"/>
      <c r="O7" s="169"/>
      <c r="P7" s="169"/>
      <c r="Q7" s="169"/>
      <c r="R7" s="169"/>
      <c r="S7" s="169"/>
    </row>
    <row r="8" spans="2:19" ht="15.5" x14ac:dyDescent="0.35">
      <c r="B8" s="164"/>
      <c r="C8" s="164"/>
      <c r="D8" s="164"/>
      <c r="E8" s="25" t="s">
        <v>8</v>
      </c>
      <c r="F8" s="90" t="s">
        <v>71</v>
      </c>
      <c r="G8" s="46"/>
      <c r="I8" s="164"/>
      <c r="J8" s="164"/>
      <c r="K8" s="164"/>
      <c r="M8" s="169"/>
      <c r="N8" s="169"/>
      <c r="O8" s="169"/>
      <c r="P8" s="169"/>
      <c r="Q8" s="169"/>
      <c r="R8" s="169"/>
      <c r="S8" s="169"/>
    </row>
    <row r="9" spans="2:19" ht="15.5" x14ac:dyDescent="0.35">
      <c r="B9" s="164"/>
      <c r="C9" s="164"/>
      <c r="D9" s="164"/>
      <c r="E9" s="25" t="s">
        <v>63</v>
      </c>
      <c r="F9" s="90" t="s">
        <v>116</v>
      </c>
      <c r="I9" s="164"/>
      <c r="J9" s="164"/>
      <c r="K9" s="164"/>
      <c r="M9" s="169"/>
      <c r="N9" s="169"/>
      <c r="O9" s="169"/>
      <c r="P9" s="169"/>
      <c r="Q9" s="169"/>
      <c r="R9" s="169"/>
      <c r="S9" s="169"/>
    </row>
    <row r="10" spans="2:19" ht="15.5" x14ac:dyDescent="0.35">
      <c r="B10" s="164"/>
      <c r="C10" s="164"/>
      <c r="D10" s="164"/>
      <c r="E10" s="25" t="s">
        <v>10</v>
      </c>
      <c r="F10" s="116">
        <v>45469</v>
      </c>
      <c r="I10" s="164"/>
      <c r="J10" s="164"/>
      <c r="K10" s="164"/>
      <c r="M10" s="169"/>
      <c r="N10" s="169"/>
      <c r="O10" s="169"/>
      <c r="P10" s="169"/>
      <c r="Q10" s="169"/>
      <c r="R10" s="169"/>
      <c r="S10" s="169"/>
    </row>
    <row r="11" spans="2:19" ht="15.5" x14ac:dyDescent="0.35">
      <c r="B11" s="164"/>
      <c r="C11" s="164"/>
      <c r="D11" s="164"/>
      <c r="E11" s="25" t="s">
        <v>64</v>
      </c>
      <c r="F11" s="100"/>
      <c r="I11" s="164"/>
      <c r="J11" s="164"/>
      <c r="K11" s="164"/>
      <c r="M11" s="169"/>
      <c r="N11" s="169"/>
      <c r="O11" s="169"/>
      <c r="P11" s="169"/>
      <c r="Q11" s="169"/>
      <c r="R11" s="169"/>
      <c r="S11" s="169"/>
    </row>
    <row r="12" spans="2:19" ht="15.5" x14ac:dyDescent="0.35">
      <c r="B12" s="164"/>
      <c r="C12" s="164"/>
      <c r="D12" s="164"/>
      <c r="E12" s="25" t="s">
        <v>10</v>
      </c>
      <c r="F12" s="100"/>
      <c r="I12" s="164"/>
      <c r="J12" s="164"/>
      <c r="K12" s="164"/>
      <c r="M12" s="169"/>
      <c r="N12" s="169"/>
      <c r="O12" s="169"/>
      <c r="P12" s="169"/>
      <c r="Q12" s="169"/>
      <c r="R12" s="169"/>
      <c r="S12" s="169"/>
    </row>
    <row r="13" spans="2:19" ht="5.15" customHeight="1" thickBot="1" x14ac:dyDescent="0.4">
      <c r="M13" s="58"/>
      <c r="N13" s="58"/>
      <c r="O13" s="58"/>
      <c r="P13" s="58"/>
      <c r="Q13" s="58"/>
      <c r="R13" s="58"/>
      <c r="S13" s="58"/>
    </row>
    <row r="14" spans="2:19" ht="21.75" customHeight="1" thickBot="1" x14ac:dyDescent="0.4">
      <c r="B14" s="4" t="s">
        <v>4</v>
      </c>
      <c r="C14" s="96" t="s">
        <v>94</v>
      </c>
      <c r="D14" s="27" t="s">
        <v>15</v>
      </c>
      <c r="E14" s="5" t="s">
        <v>95</v>
      </c>
      <c r="F14" s="5" t="s">
        <v>0</v>
      </c>
      <c r="G14" s="6" t="s">
        <v>1</v>
      </c>
      <c r="H14" s="7" t="s">
        <v>2</v>
      </c>
      <c r="I14" s="61" t="s">
        <v>48</v>
      </c>
      <c r="J14" s="61" t="s">
        <v>49</v>
      </c>
      <c r="K14" s="8" t="s">
        <v>3</v>
      </c>
      <c r="M14" s="59" t="str">
        <f>'01_Cenová nabídka'!H26</f>
        <v>01</v>
      </c>
      <c r="N14" s="59" t="str">
        <f>'01_Cenová nabídka'!H28</f>
        <v>02</v>
      </c>
      <c r="O14" s="59" t="str">
        <f>'01_Cenová nabídka'!H30</f>
        <v>03</v>
      </c>
      <c r="P14" s="59" t="str">
        <f>'01_Cenová nabídka'!H32</f>
        <v>04</v>
      </c>
      <c r="Q14" s="59" t="str">
        <f>'01_Cenová nabídka'!H34</f>
        <v>05</v>
      </c>
      <c r="R14" s="59" t="s">
        <v>68</v>
      </c>
      <c r="S14" s="88"/>
    </row>
    <row r="15" spans="2:19" ht="3" customHeight="1" x14ac:dyDescent="0.35">
      <c r="D15" s="28"/>
      <c r="E15" s="11"/>
      <c r="F15" s="11"/>
      <c r="G15" s="12"/>
      <c r="H15" s="13"/>
      <c r="I15" s="62"/>
      <c r="J15" s="62"/>
      <c r="K15" s="11"/>
      <c r="M15" s="58"/>
      <c r="N15" s="58"/>
      <c r="O15" s="58"/>
      <c r="P15" s="58"/>
      <c r="Q15" s="58"/>
      <c r="R15" s="58"/>
      <c r="S15" s="58"/>
    </row>
    <row r="16" spans="2:19" ht="30" customHeight="1" x14ac:dyDescent="0.35">
      <c r="B16" s="66">
        <v>1</v>
      </c>
      <c r="C16" s="171" t="s">
        <v>164</v>
      </c>
      <c r="D16" s="29" t="s">
        <v>102</v>
      </c>
      <c r="E16" s="17" t="s">
        <v>120</v>
      </c>
      <c r="F16" s="17" t="s">
        <v>118</v>
      </c>
      <c r="G16" s="18">
        <v>1</v>
      </c>
      <c r="H16" s="19" t="s">
        <v>11</v>
      </c>
      <c r="I16" s="65"/>
      <c r="J16" s="63"/>
      <c r="K16" s="180">
        <f>SUM(J17:J32)</f>
        <v>0</v>
      </c>
      <c r="M16" s="70"/>
      <c r="N16" s="70"/>
      <c r="O16" s="70"/>
      <c r="P16" s="70"/>
      <c r="Q16" s="70"/>
      <c r="R16" s="70"/>
      <c r="S16" s="70"/>
    </row>
    <row r="17" spans="2:19" ht="79.5" customHeight="1" x14ac:dyDescent="0.35">
      <c r="B17" s="66">
        <v>2</v>
      </c>
      <c r="C17" s="172"/>
      <c r="D17" s="78" t="s">
        <v>17</v>
      </c>
      <c r="E17" s="174" t="s">
        <v>122</v>
      </c>
      <c r="F17" s="41" t="s">
        <v>173</v>
      </c>
      <c r="G17" s="9">
        <v>2</v>
      </c>
      <c r="H17" s="10" t="s">
        <v>6</v>
      </c>
      <c r="I17" s="178">
        <v>0</v>
      </c>
      <c r="J17" s="179">
        <f t="shared" ref="J17:J32" si="0">I17*G17</f>
        <v>0</v>
      </c>
      <c r="K17" s="165"/>
      <c r="M17" s="72">
        <f>J17</f>
        <v>0</v>
      </c>
      <c r="N17" s="71"/>
      <c r="O17" s="71"/>
      <c r="P17" s="71"/>
      <c r="Q17" s="71"/>
      <c r="R17" s="71"/>
      <c r="S17" s="71"/>
    </row>
    <row r="18" spans="2:19" ht="40" customHeight="1" x14ac:dyDescent="0.35">
      <c r="B18" s="66">
        <v>3</v>
      </c>
      <c r="C18" s="172"/>
      <c r="D18" s="78" t="s">
        <v>18</v>
      </c>
      <c r="E18" s="175"/>
      <c r="F18" s="41" t="s">
        <v>174</v>
      </c>
      <c r="G18" s="121">
        <v>1</v>
      </c>
      <c r="H18" s="120" t="s">
        <v>6</v>
      </c>
      <c r="I18" s="178">
        <v>0</v>
      </c>
      <c r="J18" s="179">
        <f t="shared" si="0"/>
        <v>0</v>
      </c>
      <c r="K18" s="166"/>
      <c r="M18" s="70"/>
      <c r="N18" s="70"/>
      <c r="O18" s="71"/>
      <c r="P18" s="71"/>
      <c r="Q18" s="71"/>
      <c r="R18" s="71"/>
      <c r="S18" s="71"/>
    </row>
    <row r="19" spans="2:19" ht="30" customHeight="1" x14ac:dyDescent="0.35">
      <c r="B19" s="66">
        <v>4</v>
      </c>
      <c r="C19" s="172"/>
      <c r="D19" s="78" t="s">
        <v>152</v>
      </c>
      <c r="E19" s="175"/>
      <c r="F19" s="41" t="s">
        <v>175</v>
      </c>
      <c r="G19" s="121">
        <v>2</v>
      </c>
      <c r="H19" s="120" t="s">
        <v>6</v>
      </c>
      <c r="I19" s="178">
        <v>0</v>
      </c>
      <c r="J19" s="179">
        <f t="shared" si="0"/>
        <v>0</v>
      </c>
      <c r="K19" s="166"/>
      <c r="M19" s="70"/>
      <c r="N19" s="70"/>
      <c r="O19" s="71"/>
      <c r="P19" s="71"/>
      <c r="Q19" s="71"/>
      <c r="R19" s="71"/>
      <c r="S19" s="71"/>
    </row>
    <row r="20" spans="2:19" ht="30" customHeight="1" x14ac:dyDescent="0.35">
      <c r="B20" s="66">
        <v>5</v>
      </c>
      <c r="C20" s="172"/>
      <c r="D20" s="78" t="s">
        <v>153</v>
      </c>
      <c r="E20" s="175"/>
      <c r="F20" s="41" t="s">
        <v>176</v>
      </c>
      <c r="G20" s="121">
        <v>2</v>
      </c>
      <c r="H20" s="120" t="s">
        <v>6</v>
      </c>
      <c r="I20" s="178">
        <v>0</v>
      </c>
      <c r="J20" s="179">
        <f t="shared" si="0"/>
        <v>0</v>
      </c>
      <c r="K20" s="166"/>
      <c r="M20" s="70"/>
      <c r="N20" s="70"/>
      <c r="O20" s="71"/>
      <c r="P20" s="71"/>
      <c r="Q20" s="71"/>
      <c r="R20" s="71"/>
      <c r="S20" s="71"/>
    </row>
    <row r="21" spans="2:19" ht="30" customHeight="1" x14ac:dyDescent="0.35">
      <c r="B21" s="66">
        <v>6</v>
      </c>
      <c r="C21" s="172"/>
      <c r="D21" s="78" t="s">
        <v>19</v>
      </c>
      <c r="E21" s="175"/>
      <c r="F21" s="41" t="s">
        <v>177</v>
      </c>
      <c r="G21" s="121">
        <v>2</v>
      </c>
      <c r="H21" s="120" t="s">
        <v>6</v>
      </c>
      <c r="I21" s="178">
        <v>0</v>
      </c>
      <c r="J21" s="179">
        <f t="shared" si="0"/>
        <v>0</v>
      </c>
      <c r="K21" s="166"/>
      <c r="M21" s="70"/>
      <c r="N21" s="70"/>
      <c r="O21" s="71"/>
      <c r="P21" s="71"/>
      <c r="Q21" s="71"/>
      <c r="R21" s="71"/>
      <c r="S21" s="71"/>
    </row>
    <row r="22" spans="2:19" ht="30" customHeight="1" x14ac:dyDescent="0.35">
      <c r="B22" s="66">
        <v>7</v>
      </c>
      <c r="C22" s="172"/>
      <c r="D22" s="78" t="s">
        <v>20</v>
      </c>
      <c r="E22" s="175"/>
      <c r="F22" s="41" t="s">
        <v>178</v>
      </c>
      <c r="G22" s="121">
        <v>4</v>
      </c>
      <c r="H22" s="120" t="s">
        <v>6</v>
      </c>
      <c r="I22" s="178">
        <v>0</v>
      </c>
      <c r="J22" s="179">
        <f t="shared" si="0"/>
        <v>0</v>
      </c>
      <c r="K22" s="166"/>
      <c r="M22" s="70"/>
      <c r="N22" s="70"/>
      <c r="O22" s="71"/>
      <c r="P22" s="71"/>
      <c r="Q22" s="71"/>
      <c r="R22" s="71"/>
      <c r="S22" s="71"/>
    </row>
    <row r="23" spans="2:19" ht="30" customHeight="1" x14ac:dyDescent="0.35">
      <c r="B23" s="66">
        <v>8</v>
      </c>
      <c r="C23" s="172"/>
      <c r="D23" s="78" t="s">
        <v>154</v>
      </c>
      <c r="E23" s="175"/>
      <c r="F23" s="41" t="s">
        <v>179</v>
      </c>
      <c r="G23" s="121">
        <v>4</v>
      </c>
      <c r="H23" s="120" t="s">
        <v>6</v>
      </c>
      <c r="I23" s="178">
        <v>0</v>
      </c>
      <c r="J23" s="179">
        <f t="shared" si="0"/>
        <v>0</v>
      </c>
      <c r="K23" s="166"/>
      <c r="M23" s="70"/>
      <c r="N23" s="70"/>
      <c r="O23" s="71"/>
      <c r="P23" s="71"/>
      <c r="Q23" s="71"/>
      <c r="R23" s="71"/>
      <c r="S23" s="71"/>
    </row>
    <row r="24" spans="2:19" ht="30" customHeight="1" x14ac:dyDescent="0.35">
      <c r="B24" s="66">
        <v>9</v>
      </c>
      <c r="C24" s="172"/>
      <c r="D24" s="78" t="s">
        <v>155</v>
      </c>
      <c r="E24" s="175"/>
      <c r="F24" s="41" t="s">
        <v>180</v>
      </c>
      <c r="G24" s="121">
        <v>2</v>
      </c>
      <c r="H24" s="120" t="s">
        <v>6</v>
      </c>
      <c r="I24" s="178">
        <v>0</v>
      </c>
      <c r="J24" s="179">
        <f t="shared" si="0"/>
        <v>0</v>
      </c>
      <c r="K24" s="166"/>
      <c r="M24" s="70"/>
      <c r="N24" s="70"/>
      <c r="O24" s="71"/>
      <c r="P24" s="71"/>
      <c r="Q24" s="71"/>
      <c r="R24" s="71"/>
      <c r="S24" s="71"/>
    </row>
    <row r="25" spans="2:19" ht="29.4" customHeight="1" x14ac:dyDescent="0.35">
      <c r="B25" s="66">
        <v>10</v>
      </c>
      <c r="C25" s="172"/>
      <c r="D25" s="78" t="s">
        <v>156</v>
      </c>
      <c r="E25" s="175"/>
      <c r="F25" s="41" t="s">
        <v>121</v>
      </c>
      <c r="G25" s="121">
        <v>2</v>
      </c>
      <c r="H25" s="120" t="s">
        <v>6</v>
      </c>
      <c r="I25" s="178">
        <v>0</v>
      </c>
      <c r="J25" s="179">
        <f t="shared" si="0"/>
        <v>0</v>
      </c>
      <c r="K25" s="166"/>
      <c r="M25" s="70"/>
      <c r="N25" s="70"/>
      <c r="O25" s="71"/>
      <c r="P25" s="71"/>
      <c r="Q25" s="71"/>
      <c r="R25" s="71"/>
      <c r="S25" s="71"/>
    </row>
    <row r="26" spans="2:19" ht="29.4" customHeight="1" x14ac:dyDescent="0.35">
      <c r="B26" s="66">
        <v>11</v>
      </c>
      <c r="C26" s="172"/>
      <c r="D26" s="78" t="s">
        <v>157</v>
      </c>
      <c r="E26" s="119"/>
      <c r="F26" s="41" t="s">
        <v>170</v>
      </c>
      <c r="G26" s="121">
        <v>1</v>
      </c>
      <c r="H26" s="120" t="s">
        <v>11</v>
      </c>
      <c r="I26" s="178">
        <v>0</v>
      </c>
      <c r="J26" s="179">
        <f t="shared" si="0"/>
        <v>0</v>
      </c>
      <c r="K26" s="166"/>
      <c r="M26" s="70"/>
      <c r="N26" s="70"/>
      <c r="O26" s="71"/>
      <c r="P26" s="71"/>
      <c r="Q26" s="71"/>
      <c r="R26" s="71"/>
      <c r="S26" s="71"/>
    </row>
    <row r="27" spans="2:19" ht="17" customHeight="1" x14ac:dyDescent="0.35">
      <c r="B27" s="66">
        <v>12</v>
      </c>
      <c r="C27" s="172"/>
      <c r="D27" s="78" t="s">
        <v>158</v>
      </c>
      <c r="E27" s="119"/>
      <c r="F27" s="41" t="s">
        <v>150</v>
      </c>
      <c r="G27" s="121">
        <v>1</v>
      </c>
      <c r="H27" s="120" t="s">
        <v>6</v>
      </c>
      <c r="I27" s="178">
        <v>0</v>
      </c>
      <c r="J27" s="179">
        <f t="shared" si="0"/>
        <v>0</v>
      </c>
      <c r="K27" s="166"/>
      <c r="M27" s="70"/>
      <c r="N27" s="70"/>
      <c r="O27" s="71"/>
      <c r="P27" s="71"/>
      <c r="Q27" s="71"/>
      <c r="R27" s="71"/>
      <c r="S27" s="71"/>
    </row>
    <row r="28" spans="2:19" ht="17" customHeight="1" x14ac:dyDescent="0.35">
      <c r="B28" s="66">
        <v>13</v>
      </c>
      <c r="C28" s="172"/>
      <c r="D28" s="78" t="s">
        <v>159</v>
      </c>
      <c r="E28" s="119"/>
      <c r="F28" s="41" t="s">
        <v>127</v>
      </c>
      <c r="G28" s="121">
        <v>1</v>
      </c>
      <c r="H28" s="120" t="s">
        <v>11</v>
      </c>
      <c r="I28" s="178">
        <v>0</v>
      </c>
      <c r="J28" s="179">
        <f t="shared" si="0"/>
        <v>0</v>
      </c>
      <c r="K28" s="166"/>
      <c r="M28" s="70"/>
      <c r="N28" s="70"/>
      <c r="O28" s="71"/>
      <c r="P28" s="71"/>
      <c r="Q28" s="71"/>
      <c r="R28" s="71"/>
      <c r="S28" s="71"/>
    </row>
    <row r="29" spans="2:19" ht="17" customHeight="1" x14ac:dyDescent="0.35">
      <c r="B29" s="66">
        <v>14</v>
      </c>
      <c r="C29" s="172"/>
      <c r="D29" s="78" t="s">
        <v>160</v>
      </c>
      <c r="E29" s="119"/>
      <c r="F29" s="41" t="s">
        <v>126</v>
      </c>
      <c r="G29" s="121">
        <v>1</v>
      </c>
      <c r="H29" s="120" t="s">
        <v>11</v>
      </c>
      <c r="I29" s="178">
        <v>0</v>
      </c>
      <c r="J29" s="179">
        <f t="shared" si="0"/>
        <v>0</v>
      </c>
      <c r="K29" s="166"/>
      <c r="M29" s="70"/>
      <c r="N29" s="70"/>
      <c r="O29" s="71"/>
      <c r="P29" s="71"/>
      <c r="Q29" s="71"/>
      <c r="R29" s="71"/>
      <c r="S29" s="71"/>
    </row>
    <row r="30" spans="2:19" ht="17" customHeight="1" x14ac:dyDescent="0.35">
      <c r="B30" s="66">
        <v>15</v>
      </c>
      <c r="C30" s="172"/>
      <c r="D30" s="78" t="s">
        <v>161</v>
      </c>
      <c r="E30" s="119"/>
      <c r="F30" s="41" t="s">
        <v>172</v>
      </c>
      <c r="G30" s="121">
        <v>1</v>
      </c>
      <c r="H30" s="120" t="s">
        <v>11</v>
      </c>
      <c r="I30" s="178">
        <v>0</v>
      </c>
      <c r="J30" s="179">
        <f t="shared" si="0"/>
        <v>0</v>
      </c>
      <c r="K30" s="166"/>
      <c r="M30" s="70"/>
      <c r="N30" s="70"/>
      <c r="O30" s="71"/>
      <c r="P30" s="71"/>
      <c r="Q30" s="71"/>
      <c r="R30" s="71"/>
      <c r="S30" s="71"/>
    </row>
    <row r="31" spans="2:19" ht="17" customHeight="1" x14ac:dyDescent="0.35">
      <c r="B31" s="66">
        <v>16</v>
      </c>
      <c r="C31" s="173"/>
      <c r="D31" s="78" t="s">
        <v>162</v>
      </c>
      <c r="E31" s="101" t="s">
        <v>88</v>
      </c>
      <c r="F31" s="101" t="s">
        <v>119</v>
      </c>
      <c r="G31" s="102">
        <v>1</v>
      </c>
      <c r="H31" s="103" t="s">
        <v>11</v>
      </c>
      <c r="I31" s="178">
        <v>0</v>
      </c>
      <c r="J31" s="179">
        <f t="shared" si="0"/>
        <v>0</v>
      </c>
      <c r="K31" s="166"/>
      <c r="M31" s="72"/>
      <c r="N31" s="71"/>
      <c r="O31" s="71"/>
      <c r="P31" s="71"/>
      <c r="Q31" s="71"/>
      <c r="R31" s="72">
        <f>J31</f>
        <v>0</v>
      </c>
      <c r="S31" s="71"/>
    </row>
    <row r="32" spans="2:19" ht="17" customHeight="1" x14ac:dyDescent="0.35">
      <c r="B32" s="66">
        <v>17</v>
      </c>
      <c r="C32" s="173"/>
      <c r="D32" s="78" t="s">
        <v>171</v>
      </c>
      <c r="E32" s="20" t="s">
        <v>89</v>
      </c>
      <c r="F32" s="20" t="s">
        <v>78</v>
      </c>
      <c r="G32" s="21">
        <v>1</v>
      </c>
      <c r="H32" s="22" t="s">
        <v>11</v>
      </c>
      <c r="I32" s="178">
        <v>0</v>
      </c>
      <c r="J32" s="179">
        <f t="shared" si="0"/>
        <v>0</v>
      </c>
      <c r="K32" s="167"/>
      <c r="M32" s="72"/>
      <c r="N32" s="71"/>
      <c r="O32" s="71"/>
      <c r="P32" s="71"/>
      <c r="Q32" s="71"/>
      <c r="S32" s="72"/>
    </row>
    <row r="33" spans="2:19" ht="30" customHeight="1" x14ac:dyDescent="0.35">
      <c r="B33" s="66">
        <v>18</v>
      </c>
      <c r="C33" s="173"/>
      <c r="D33" s="30" t="s">
        <v>25</v>
      </c>
      <c r="E33" s="14" t="s">
        <v>105</v>
      </c>
      <c r="F33" s="17" t="s">
        <v>125</v>
      </c>
      <c r="G33" s="15">
        <v>1</v>
      </c>
      <c r="H33" s="16" t="s">
        <v>11</v>
      </c>
      <c r="I33" s="65"/>
      <c r="J33" s="63"/>
      <c r="K33" s="181">
        <f>SUM(J34:J36)</f>
        <v>0</v>
      </c>
      <c r="M33" s="70"/>
      <c r="N33" s="70"/>
      <c r="O33" s="70"/>
      <c r="P33" s="70"/>
      <c r="Q33" s="70"/>
      <c r="R33" s="70"/>
      <c r="S33" s="70"/>
    </row>
    <row r="34" spans="2:19" ht="31.75" customHeight="1" x14ac:dyDescent="0.35">
      <c r="B34" s="66">
        <v>19</v>
      </c>
      <c r="C34" s="173"/>
      <c r="D34" s="78" t="s">
        <v>21</v>
      </c>
      <c r="E34" s="101" t="s">
        <v>124</v>
      </c>
      <c r="F34" s="41" t="s">
        <v>181</v>
      </c>
      <c r="G34" s="102">
        <v>2</v>
      </c>
      <c r="H34" s="103" t="s">
        <v>6</v>
      </c>
      <c r="I34" s="178">
        <v>0</v>
      </c>
      <c r="J34" s="179">
        <f t="shared" ref="J34:J36" si="1">I34*G34</f>
        <v>0</v>
      </c>
      <c r="K34" s="176"/>
      <c r="M34" s="71"/>
      <c r="N34" s="72"/>
      <c r="O34" s="72">
        <f>J34</f>
        <v>0</v>
      </c>
      <c r="Q34" s="71"/>
      <c r="R34" s="71"/>
      <c r="S34" s="71"/>
    </row>
    <row r="35" spans="2:19" ht="41" customHeight="1" x14ac:dyDescent="0.35">
      <c r="B35" s="66">
        <v>20</v>
      </c>
      <c r="C35" s="173"/>
      <c r="D35" s="78" t="s">
        <v>22</v>
      </c>
      <c r="E35" s="101" t="s">
        <v>123</v>
      </c>
      <c r="F35" s="41" t="s">
        <v>174</v>
      </c>
      <c r="G35" s="102">
        <v>1</v>
      </c>
      <c r="H35" s="103" t="s">
        <v>6</v>
      </c>
      <c r="I35" s="178">
        <v>0</v>
      </c>
      <c r="J35" s="179">
        <f t="shared" si="1"/>
        <v>0</v>
      </c>
      <c r="K35" s="176"/>
      <c r="M35" s="71"/>
      <c r="N35" s="72"/>
      <c r="O35" s="72">
        <f>J35</f>
        <v>0</v>
      </c>
      <c r="Q35" s="71"/>
      <c r="R35" s="71"/>
      <c r="S35" s="71"/>
    </row>
    <row r="36" spans="2:19" ht="18" customHeight="1" x14ac:dyDescent="0.35">
      <c r="B36" s="66">
        <v>21</v>
      </c>
      <c r="C36" s="98"/>
      <c r="D36" s="122" t="s">
        <v>151</v>
      </c>
      <c r="E36" s="123" t="s">
        <v>133</v>
      </c>
      <c r="F36" s="124" t="s">
        <v>134</v>
      </c>
      <c r="G36" s="125">
        <v>6500</v>
      </c>
      <c r="H36" s="126" t="s">
        <v>135</v>
      </c>
      <c r="I36" s="178">
        <v>0</v>
      </c>
      <c r="J36" s="179">
        <f t="shared" si="1"/>
        <v>0</v>
      </c>
      <c r="K36" s="127"/>
      <c r="M36" s="71"/>
      <c r="N36" s="72"/>
      <c r="O36" s="72"/>
      <c r="Q36" s="71"/>
      <c r="R36" s="71"/>
      <c r="S36" s="71"/>
    </row>
    <row r="37" spans="2:19" ht="35" customHeight="1" x14ac:dyDescent="0.35">
      <c r="B37" s="66">
        <v>22</v>
      </c>
      <c r="C37" s="157" t="s">
        <v>163</v>
      </c>
      <c r="D37" s="29" t="s">
        <v>80</v>
      </c>
      <c r="E37" s="17" t="s">
        <v>131</v>
      </c>
      <c r="F37" s="17" t="s">
        <v>132</v>
      </c>
      <c r="G37" s="18">
        <v>1</v>
      </c>
      <c r="H37" s="19" t="s">
        <v>26</v>
      </c>
      <c r="I37" s="65"/>
      <c r="J37" s="63"/>
      <c r="K37" s="181">
        <f>SUM(J38:J43)</f>
        <v>0</v>
      </c>
      <c r="M37" s="70"/>
      <c r="N37" s="70"/>
      <c r="O37" s="70"/>
      <c r="P37" s="70"/>
      <c r="Q37" s="70"/>
      <c r="R37" s="70"/>
      <c r="S37" s="70"/>
    </row>
    <row r="38" spans="2:19" ht="17" customHeight="1" x14ac:dyDescent="0.35">
      <c r="B38" s="66">
        <v>23</v>
      </c>
      <c r="C38" s="158"/>
      <c r="D38" s="78" t="s">
        <v>139</v>
      </c>
      <c r="E38" s="161" t="s">
        <v>107</v>
      </c>
      <c r="F38" s="41" t="s">
        <v>129</v>
      </c>
      <c r="G38" s="9">
        <v>330</v>
      </c>
      <c r="H38" s="10" t="s">
        <v>106</v>
      </c>
      <c r="I38" s="178">
        <v>0</v>
      </c>
      <c r="J38" s="179">
        <f t="shared" ref="J38:J42" si="2">I38*G38</f>
        <v>0</v>
      </c>
      <c r="K38" s="69"/>
      <c r="M38" s="71"/>
      <c r="N38" s="71"/>
      <c r="O38" s="71"/>
      <c r="P38" s="71"/>
      <c r="Q38" s="72">
        <f>J38</f>
        <v>0</v>
      </c>
      <c r="R38" s="72"/>
      <c r="S38" s="71"/>
    </row>
    <row r="39" spans="2:19" ht="17" customHeight="1" x14ac:dyDescent="0.35">
      <c r="B39" s="66">
        <v>24</v>
      </c>
      <c r="C39" s="158"/>
      <c r="D39" s="32" t="s">
        <v>140</v>
      </c>
      <c r="E39" s="162"/>
      <c r="F39" s="41" t="s">
        <v>128</v>
      </c>
      <c r="G39" s="9">
        <v>340</v>
      </c>
      <c r="H39" s="10" t="s">
        <v>106</v>
      </c>
      <c r="I39" s="178">
        <v>0</v>
      </c>
      <c r="J39" s="179">
        <f t="shared" si="2"/>
        <v>0</v>
      </c>
      <c r="K39" s="69"/>
      <c r="M39" s="71"/>
      <c r="N39" s="71"/>
      <c r="O39" s="71"/>
      <c r="P39" s="71"/>
      <c r="Q39" s="72">
        <f>J39</f>
        <v>0</v>
      </c>
      <c r="R39" s="72"/>
      <c r="S39" s="71"/>
    </row>
    <row r="40" spans="2:19" ht="17" customHeight="1" x14ac:dyDescent="0.35">
      <c r="B40" s="66">
        <v>25</v>
      </c>
      <c r="C40" s="158"/>
      <c r="D40" s="32" t="s">
        <v>141</v>
      </c>
      <c r="E40" s="117"/>
      <c r="F40" s="41" t="s">
        <v>108</v>
      </c>
      <c r="G40" s="9">
        <v>1</v>
      </c>
      <c r="H40" s="10" t="s">
        <v>11</v>
      </c>
      <c r="I40" s="178">
        <v>0</v>
      </c>
      <c r="J40" s="179">
        <f t="shared" si="2"/>
        <v>0</v>
      </c>
      <c r="K40" s="69"/>
      <c r="M40" s="71"/>
      <c r="N40" s="71"/>
      <c r="O40" s="71"/>
      <c r="P40" s="71"/>
      <c r="Q40" s="72"/>
      <c r="R40" s="72"/>
      <c r="S40" s="71"/>
    </row>
    <row r="41" spans="2:19" ht="17" customHeight="1" x14ac:dyDescent="0.35">
      <c r="B41" s="66">
        <v>26</v>
      </c>
      <c r="C41" s="158"/>
      <c r="D41" s="32" t="s">
        <v>142</v>
      </c>
      <c r="E41" s="115"/>
      <c r="F41" s="39" t="s">
        <v>130</v>
      </c>
      <c r="G41" s="9">
        <v>1</v>
      </c>
      <c r="H41" s="10" t="s">
        <v>11</v>
      </c>
      <c r="I41" s="178">
        <v>0</v>
      </c>
      <c r="J41" s="179">
        <f t="shared" si="2"/>
        <v>0</v>
      </c>
      <c r="K41" s="69"/>
      <c r="M41" s="71"/>
      <c r="N41" s="71"/>
      <c r="O41" s="71"/>
      <c r="P41" s="71"/>
      <c r="Q41" s="72"/>
      <c r="R41" s="72"/>
      <c r="S41" s="71"/>
    </row>
    <row r="42" spans="2:19" ht="28.5" customHeight="1" x14ac:dyDescent="0.35">
      <c r="B42" s="66">
        <v>27</v>
      </c>
      <c r="C42" s="158"/>
      <c r="D42" s="78" t="s">
        <v>143</v>
      </c>
      <c r="E42" s="118" t="s">
        <v>110</v>
      </c>
      <c r="F42" s="41" t="s">
        <v>109</v>
      </c>
      <c r="G42" s="9">
        <v>1</v>
      </c>
      <c r="H42" s="10" t="s">
        <v>11</v>
      </c>
      <c r="I42" s="178">
        <v>0</v>
      </c>
      <c r="J42" s="179">
        <f t="shared" si="2"/>
        <v>0</v>
      </c>
      <c r="K42" s="69"/>
      <c r="M42" s="71"/>
      <c r="N42" s="71"/>
      <c r="O42" s="71"/>
      <c r="P42" s="71"/>
      <c r="Q42" s="72">
        <f>J42</f>
        <v>0</v>
      </c>
      <c r="R42" s="72"/>
      <c r="S42" s="71"/>
    </row>
    <row r="43" spans="2:19" ht="18.75" customHeight="1" x14ac:dyDescent="0.35">
      <c r="B43" s="66">
        <v>28</v>
      </c>
      <c r="C43" s="158"/>
      <c r="D43" s="32" t="s">
        <v>144</v>
      </c>
      <c r="E43" s="39" t="s">
        <v>111</v>
      </c>
      <c r="F43" s="39" t="s">
        <v>112</v>
      </c>
      <c r="G43" s="23">
        <v>1</v>
      </c>
      <c r="H43" s="24" t="s">
        <v>11</v>
      </c>
      <c r="I43" s="178">
        <v>0</v>
      </c>
      <c r="J43" s="179">
        <f t="shared" ref="J43" si="3">I43*G43</f>
        <v>0</v>
      </c>
      <c r="K43" s="69"/>
      <c r="M43" s="71"/>
      <c r="N43" s="71"/>
      <c r="O43" s="71"/>
      <c r="P43" s="71"/>
      <c r="Q43" s="72">
        <f>J43</f>
        <v>0</v>
      </c>
      <c r="R43" s="72"/>
      <c r="S43" s="71"/>
    </row>
    <row r="44" spans="2:19" ht="34" customHeight="1" x14ac:dyDescent="0.35">
      <c r="B44" s="66">
        <v>29</v>
      </c>
      <c r="C44" s="159" t="s">
        <v>84</v>
      </c>
      <c r="D44" s="29" t="s">
        <v>145</v>
      </c>
      <c r="E44" s="17" t="s">
        <v>12</v>
      </c>
      <c r="F44" s="17" t="s">
        <v>136</v>
      </c>
      <c r="G44" s="18">
        <v>1</v>
      </c>
      <c r="H44" s="19" t="s">
        <v>26</v>
      </c>
      <c r="I44" s="65" t="s">
        <v>182</v>
      </c>
      <c r="J44" s="63"/>
      <c r="K44" s="181">
        <f>SUM(J45:J49)</f>
        <v>0</v>
      </c>
      <c r="M44" s="70"/>
      <c r="N44" s="70"/>
      <c r="O44" s="70"/>
      <c r="P44" s="70"/>
      <c r="Q44" s="70"/>
      <c r="R44" s="70"/>
      <c r="S44" s="70"/>
    </row>
    <row r="45" spans="2:19" ht="30" customHeight="1" x14ac:dyDescent="0.35">
      <c r="B45" s="66">
        <v>30</v>
      </c>
      <c r="C45" s="160"/>
      <c r="D45" s="78" t="s">
        <v>23</v>
      </c>
      <c r="E45" s="41" t="s">
        <v>29</v>
      </c>
      <c r="F45" s="41" t="s">
        <v>31</v>
      </c>
      <c r="G45" s="9">
        <v>1</v>
      </c>
      <c r="H45" s="10" t="s">
        <v>11</v>
      </c>
      <c r="I45" s="178">
        <v>0</v>
      </c>
      <c r="J45" s="179">
        <f t="shared" ref="J45:J49" si="4">I45*G45</f>
        <v>0</v>
      </c>
      <c r="K45" s="68"/>
      <c r="M45" s="71"/>
      <c r="N45" s="71"/>
      <c r="O45" s="71"/>
      <c r="P45" s="71"/>
      <c r="Q45" s="71"/>
      <c r="R45" s="72">
        <f>J45</f>
        <v>0</v>
      </c>
      <c r="S45" s="71"/>
    </row>
    <row r="46" spans="2:19" ht="40.5" customHeight="1" x14ac:dyDescent="0.35">
      <c r="B46" s="66">
        <v>31</v>
      </c>
      <c r="C46" s="160"/>
      <c r="D46" s="32" t="s">
        <v>24</v>
      </c>
      <c r="E46" s="39" t="s">
        <v>30</v>
      </c>
      <c r="F46" s="39" t="s">
        <v>86</v>
      </c>
      <c r="G46" s="9">
        <v>2</v>
      </c>
      <c r="H46" s="10" t="s">
        <v>11</v>
      </c>
      <c r="I46" s="178">
        <v>0</v>
      </c>
      <c r="J46" s="179">
        <f t="shared" si="4"/>
        <v>0</v>
      </c>
      <c r="K46" s="69"/>
      <c r="M46" s="71"/>
      <c r="N46" s="71"/>
      <c r="O46" s="71"/>
      <c r="P46" s="71"/>
      <c r="Q46" s="71"/>
      <c r="R46" s="72">
        <f>J46</f>
        <v>0</v>
      </c>
      <c r="S46" s="71"/>
    </row>
    <row r="47" spans="2:19" ht="28.5" customHeight="1" x14ac:dyDescent="0.35">
      <c r="B47" s="66">
        <v>32</v>
      </c>
      <c r="C47" s="160"/>
      <c r="D47" s="32" t="s">
        <v>90</v>
      </c>
      <c r="E47" s="39" t="s">
        <v>32</v>
      </c>
      <c r="F47" s="39" t="s">
        <v>165</v>
      </c>
      <c r="G47" s="9">
        <v>1</v>
      </c>
      <c r="H47" s="10" t="s">
        <v>11</v>
      </c>
      <c r="I47" s="178">
        <v>0</v>
      </c>
      <c r="J47" s="179">
        <f t="shared" si="4"/>
        <v>0</v>
      </c>
      <c r="K47" s="69"/>
      <c r="M47" s="71"/>
      <c r="N47" s="71"/>
      <c r="O47" s="71"/>
      <c r="P47" s="71"/>
      <c r="Q47" s="71"/>
      <c r="R47" s="72">
        <f>J47</f>
        <v>0</v>
      </c>
      <c r="S47" s="71"/>
    </row>
    <row r="48" spans="2:19" ht="40.5" customHeight="1" x14ac:dyDescent="0.35">
      <c r="B48" s="66">
        <v>33</v>
      </c>
      <c r="C48" s="160"/>
      <c r="D48" s="32" t="s">
        <v>98</v>
      </c>
      <c r="E48" s="39" t="s">
        <v>33</v>
      </c>
      <c r="F48" s="39" t="s">
        <v>61</v>
      </c>
      <c r="G48" s="9">
        <v>1</v>
      </c>
      <c r="H48" s="10" t="s">
        <v>11</v>
      </c>
      <c r="I48" s="178">
        <v>0</v>
      </c>
      <c r="J48" s="179">
        <f t="shared" si="4"/>
        <v>0</v>
      </c>
      <c r="K48" s="69"/>
      <c r="M48" s="71"/>
      <c r="N48" s="71"/>
      <c r="O48" s="71"/>
      <c r="P48" s="71"/>
      <c r="Q48" s="71"/>
      <c r="R48" s="72">
        <f>J48</f>
        <v>0</v>
      </c>
      <c r="S48" s="71"/>
    </row>
    <row r="49" spans="2:19" ht="19.5" customHeight="1" x14ac:dyDescent="0.35">
      <c r="B49" s="66">
        <v>34</v>
      </c>
      <c r="C49" s="160"/>
      <c r="D49" s="32" t="s">
        <v>99</v>
      </c>
      <c r="E49" s="39" t="s">
        <v>87</v>
      </c>
      <c r="F49" s="39" t="s">
        <v>137</v>
      </c>
      <c r="G49" s="9">
        <v>1</v>
      </c>
      <c r="H49" s="10" t="s">
        <v>11</v>
      </c>
      <c r="I49" s="178">
        <v>0</v>
      </c>
      <c r="J49" s="179">
        <f t="shared" si="4"/>
        <v>0</v>
      </c>
      <c r="K49" s="69"/>
      <c r="M49" s="71"/>
      <c r="N49" s="71"/>
      <c r="O49" s="71"/>
      <c r="P49" s="71"/>
      <c r="Q49" s="71"/>
      <c r="R49" s="72">
        <f>J49</f>
        <v>0</v>
      </c>
      <c r="S49" s="71"/>
    </row>
    <row r="50" spans="2:19" ht="33" customHeight="1" x14ac:dyDescent="0.35">
      <c r="B50" s="66">
        <v>35</v>
      </c>
      <c r="C50" s="154" t="s">
        <v>44</v>
      </c>
      <c r="D50" s="29" t="s">
        <v>81</v>
      </c>
      <c r="E50" s="17" t="s">
        <v>28</v>
      </c>
      <c r="F50" s="17" t="s">
        <v>36</v>
      </c>
      <c r="G50" s="18">
        <v>1</v>
      </c>
      <c r="H50" s="19" t="s">
        <v>26</v>
      </c>
      <c r="I50" s="65"/>
      <c r="J50" s="63"/>
      <c r="K50" s="181">
        <f>SUM(J51:J55)</f>
        <v>0</v>
      </c>
      <c r="M50" s="70"/>
      <c r="N50" s="70"/>
      <c r="O50" s="70"/>
      <c r="P50" s="70"/>
      <c r="Q50" s="70"/>
      <c r="R50" s="72"/>
      <c r="S50" s="70"/>
    </row>
    <row r="51" spans="2:19" ht="17.25" customHeight="1" x14ac:dyDescent="0.35">
      <c r="B51" s="66">
        <v>36</v>
      </c>
      <c r="C51" s="155"/>
      <c r="D51" s="78" t="s">
        <v>82</v>
      </c>
      <c r="E51" s="41" t="s">
        <v>13</v>
      </c>
      <c r="F51" s="41" t="s">
        <v>65</v>
      </c>
      <c r="G51" s="9">
        <v>1</v>
      </c>
      <c r="H51" s="10" t="s">
        <v>11</v>
      </c>
      <c r="I51" s="178">
        <v>0</v>
      </c>
      <c r="J51" s="179">
        <f>I51*G51</f>
        <v>0</v>
      </c>
      <c r="K51" s="68"/>
      <c r="M51" s="71"/>
      <c r="N51" s="71"/>
      <c r="O51" s="71"/>
      <c r="P51" s="71"/>
      <c r="Q51" s="71"/>
      <c r="R51" s="72">
        <f>J51</f>
        <v>0</v>
      </c>
      <c r="S51" s="71"/>
    </row>
    <row r="52" spans="2:19" ht="53.25" customHeight="1" x14ac:dyDescent="0.35">
      <c r="B52" s="66">
        <v>37</v>
      </c>
      <c r="C52" s="155"/>
      <c r="D52" s="32" t="s">
        <v>97</v>
      </c>
      <c r="E52" s="39" t="s">
        <v>62</v>
      </c>
      <c r="F52" s="39" t="s">
        <v>91</v>
      </c>
      <c r="G52" s="23">
        <v>1</v>
      </c>
      <c r="H52" s="10" t="s">
        <v>11</v>
      </c>
      <c r="I52" s="178">
        <v>0</v>
      </c>
      <c r="J52" s="179">
        <f>I52*G52</f>
        <v>0</v>
      </c>
      <c r="K52" s="69"/>
      <c r="M52" s="71"/>
      <c r="N52" s="71"/>
      <c r="O52" s="71"/>
      <c r="P52" s="71"/>
      <c r="Q52" s="71"/>
      <c r="R52" s="72">
        <f>J52</f>
        <v>0</v>
      </c>
      <c r="S52" s="71"/>
    </row>
    <row r="53" spans="2:19" ht="33" customHeight="1" x14ac:dyDescent="0.35">
      <c r="B53" s="66">
        <v>38</v>
      </c>
      <c r="C53" s="155"/>
      <c r="D53" s="32" t="s">
        <v>113</v>
      </c>
      <c r="E53" s="39" t="s">
        <v>34</v>
      </c>
      <c r="F53" s="39" t="s">
        <v>114</v>
      </c>
      <c r="G53" s="23">
        <v>1</v>
      </c>
      <c r="H53" s="10" t="s">
        <v>11</v>
      </c>
      <c r="I53" s="178">
        <v>0</v>
      </c>
      <c r="J53" s="179">
        <f>I53*G53</f>
        <v>0</v>
      </c>
      <c r="K53" s="69"/>
      <c r="M53" s="71"/>
      <c r="N53" s="71"/>
      <c r="O53" s="71"/>
      <c r="P53" s="71"/>
      <c r="Q53" s="71"/>
      <c r="R53" s="72">
        <f>J53</f>
        <v>0</v>
      </c>
      <c r="S53" s="71"/>
    </row>
    <row r="54" spans="2:19" ht="27" customHeight="1" x14ac:dyDescent="0.35">
      <c r="B54" s="66">
        <v>39</v>
      </c>
      <c r="C54" s="155"/>
      <c r="D54" s="32" t="s">
        <v>146</v>
      </c>
      <c r="E54" s="39" t="s">
        <v>92</v>
      </c>
      <c r="F54" s="39" t="s">
        <v>93</v>
      </c>
      <c r="G54" s="23">
        <v>1</v>
      </c>
      <c r="H54" s="10" t="s">
        <v>11</v>
      </c>
      <c r="I54" s="178">
        <v>0</v>
      </c>
      <c r="J54" s="179">
        <f>I54*G54</f>
        <v>0</v>
      </c>
      <c r="K54" s="69"/>
      <c r="M54" s="71"/>
      <c r="N54" s="71"/>
      <c r="O54" s="71"/>
      <c r="P54" s="71"/>
      <c r="Q54" s="71"/>
      <c r="R54" s="72">
        <f>J54</f>
        <v>0</v>
      </c>
      <c r="S54" s="71"/>
    </row>
    <row r="55" spans="2:19" ht="18.75" customHeight="1" x14ac:dyDescent="0.35">
      <c r="B55" s="66">
        <v>40</v>
      </c>
      <c r="C55" s="156"/>
      <c r="D55" s="31" t="s">
        <v>147</v>
      </c>
      <c r="E55" s="20" t="s">
        <v>35</v>
      </c>
      <c r="F55" s="20" t="s">
        <v>85</v>
      </c>
      <c r="G55" s="21">
        <v>1</v>
      </c>
      <c r="H55" s="22" t="s">
        <v>11</v>
      </c>
      <c r="I55" s="178">
        <v>0</v>
      </c>
      <c r="J55" s="182">
        <f>I55*G55</f>
        <v>0</v>
      </c>
      <c r="K55" s="67"/>
      <c r="M55" s="71"/>
      <c r="N55" s="71"/>
      <c r="O55" s="71"/>
      <c r="P55" s="71"/>
      <c r="Q55" s="71"/>
      <c r="R55" s="72">
        <f>J55</f>
        <v>0</v>
      </c>
      <c r="S55" s="71"/>
    </row>
    <row r="56" spans="2:19" ht="30" customHeight="1" x14ac:dyDescent="0.35">
      <c r="B56" s="66">
        <v>41</v>
      </c>
      <c r="C56" s="151" t="s">
        <v>47</v>
      </c>
      <c r="D56" s="29" t="s">
        <v>27</v>
      </c>
      <c r="E56" s="17" t="s">
        <v>45</v>
      </c>
      <c r="F56" s="17" t="s">
        <v>46</v>
      </c>
      <c r="G56" s="18">
        <v>1</v>
      </c>
      <c r="H56" s="19" t="s">
        <v>26</v>
      </c>
      <c r="I56" s="65"/>
      <c r="J56" s="63"/>
      <c r="K56" s="181">
        <f>SUM(J57:J60)</f>
        <v>0</v>
      </c>
      <c r="M56" s="70"/>
      <c r="N56" s="70"/>
      <c r="O56" s="70"/>
      <c r="P56" s="70"/>
      <c r="Q56" s="70"/>
      <c r="R56" s="70"/>
      <c r="S56" s="70"/>
    </row>
    <row r="57" spans="2:19" ht="27.75" customHeight="1" x14ac:dyDescent="0.35">
      <c r="B57" s="66">
        <v>42</v>
      </c>
      <c r="C57" s="152"/>
      <c r="D57" s="78" t="s">
        <v>83</v>
      </c>
      <c r="E57" s="41" t="s">
        <v>37</v>
      </c>
      <c r="F57" s="41" t="s">
        <v>138</v>
      </c>
      <c r="G57" s="9">
        <v>1</v>
      </c>
      <c r="H57" s="10" t="s">
        <v>11</v>
      </c>
      <c r="I57" s="178">
        <v>0</v>
      </c>
      <c r="J57" s="179">
        <f>I57*G57</f>
        <v>0</v>
      </c>
      <c r="K57" s="69"/>
      <c r="M57" s="71"/>
      <c r="N57" s="71"/>
      <c r="O57" s="71"/>
      <c r="P57" s="71"/>
      <c r="Q57" s="71"/>
      <c r="R57" s="71"/>
      <c r="S57" s="72"/>
    </row>
    <row r="58" spans="2:19" ht="26" x14ac:dyDescent="0.35">
      <c r="B58" s="66">
        <v>43</v>
      </c>
      <c r="C58" s="152"/>
      <c r="D58" s="32" t="s">
        <v>96</v>
      </c>
      <c r="E58" s="39" t="s">
        <v>38</v>
      </c>
      <c r="F58" s="39" t="s">
        <v>70</v>
      </c>
      <c r="G58" s="23">
        <v>1</v>
      </c>
      <c r="H58" s="10" t="s">
        <v>11</v>
      </c>
      <c r="I58" s="178">
        <v>0</v>
      </c>
      <c r="J58" s="179">
        <f>I58*G58</f>
        <v>0</v>
      </c>
      <c r="K58" s="69"/>
      <c r="M58" s="71"/>
      <c r="N58" s="71"/>
      <c r="O58" s="71"/>
      <c r="P58" s="71"/>
      <c r="Q58" s="71"/>
      <c r="R58" s="71"/>
      <c r="S58" s="72"/>
    </row>
    <row r="59" spans="2:19" ht="15" customHeight="1" x14ac:dyDescent="0.35">
      <c r="B59" s="66">
        <v>44</v>
      </c>
      <c r="C59" s="152"/>
      <c r="D59" s="32" t="s">
        <v>148</v>
      </c>
      <c r="E59" s="39" t="s">
        <v>39</v>
      </c>
      <c r="F59" s="39" t="s">
        <v>40</v>
      </c>
      <c r="G59" s="23">
        <v>1</v>
      </c>
      <c r="H59" s="10" t="s">
        <v>11</v>
      </c>
      <c r="I59" s="178">
        <v>0</v>
      </c>
      <c r="J59" s="179">
        <f>I59*G59</f>
        <v>0</v>
      </c>
      <c r="K59" s="69"/>
      <c r="M59" s="71"/>
      <c r="N59" s="71"/>
      <c r="O59" s="71"/>
      <c r="P59" s="71"/>
      <c r="Q59" s="71"/>
      <c r="R59" s="71"/>
      <c r="S59" s="72"/>
    </row>
    <row r="60" spans="2:19" ht="15" customHeight="1" thickBot="1" x14ac:dyDescent="0.4">
      <c r="B60" s="66">
        <v>45</v>
      </c>
      <c r="C60" s="153"/>
      <c r="D60" s="31" t="s">
        <v>149</v>
      </c>
      <c r="E60" s="20" t="s">
        <v>41</v>
      </c>
      <c r="F60" s="20" t="s">
        <v>42</v>
      </c>
      <c r="G60" s="21">
        <v>1</v>
      </c>
      <c r="H60" s="22" t="s">
        <v>11</v>
      </c>
      <c r="I60" s="178">
        <v>0</v>
      </c>
      <c r="J60" s="182">
        <f>I60*G60</f>
        <v>0</v>
      </c>
      <c r="K60" s="67"/>
      <c r="M60" s="71"/>
      <c r="N60" s="71"/>
      <c r="O60" s="71"/>
      <c r="P60" s="71"/>
      <c r="Q60" s="71"/>
      <c r="R60" s="71"/>
      <c r="S60" s="72"/>
    </row>
    <row r="61" spans="2:19" ht="16" thickBot="1" x14ac:dyDescent="0.4">
      <c r="B61" s="87" t="s">
        <v>5</v>
      </c>
      <c r="C61" s="97"/>
      <c r="D61" s="42" t="s">
        <v>43</v>
      </c>
      <c r="E61" s="43" t="s">
        <v>14</v>
      </c>
      <c r="F61" s="43" t="s">
        <v>5</v>
      </c>
      <c r="G61" s="44">
        <v>1</v>
      </c>
      <c r="H61" s="45" t="s">
        <v>6</v>
      </c>
      <c r="I61" s="64"/>
      <c r="J61" s="64"/>
      <c r="K61" s="183">
        <f>K16+K33+K37+K44+K50+K56</f>
        <v>0</v>
      </c>
      <c r="M61" s="73" t="str">
        <f t="shared" ref="M61:S61" si="5">M14</f>
        <v>01</v>
      </c>
      <c r="N61" s="73" t="str">
        <f t="shared" si="5"/>
        <v>02</v>
      </c>
      <c r="O61" s="73" t="str">
        <f t="shared" si="5"/>
        <v>03</v>
      </c>
      <c r="P61" s="73" t="str">
        <f t="shared" si="5"/>
        <v>04</v>
      </c>
      <c r="Q61" s="73" t="str">
        <f t="shared" si="5"/>
        <v>05</v>
      </c>
      <c r="R61" s="73" t="str">
        <f t="shared" si="5"/>
        <v>06</v>
      </c>
      <c r="S61" s="73">
        <f t="shared" si="5"/>
        <v>0</v>
      </c>
    </row>
    <row r="62" spans="2:19" ht="15.75" customHeight="1" thickBot="1" x14ac:dyDescent="0.4">
      <c r="M62" s="177">
        <f t="shared" ref="M62:S62" si="6">SUM(M16:M60)</f>
        <v>0</v>
      </c>
      <c r="N62" s="177">
        <f t="shared" si="6"/>
        <v>0</v>
      </c>
      <c r="O62" s="177">
        <f t="shared" si="6"/>
        <v>0</v>
      </c>
      <c r="P62" s="177">
        <f t="shared" si="6"/>
        <v>0</v>
      </c>
      <c r="Q62" s="177">
        <f t="shared" si="6"/>
        <v>0</v>
      </c>
      <c r="R62" s="177">
        <f t="shared" si="6"/>
        <v>0</v>
      </c>
      <c r="S62" s="177">
        <f t="shared" si="6"/>
        <v>0</v>
      </c>
    </row>
    <row r="63" spans="2:19" ht="16" thickBot="1" x14ac:dyDescent="0.4">
      <c r="J63" s="91" t="s">
        <v>75</v>
      </c>
      <c r="K63" s="184">
        <f>K61</f>
        <v>0</v>
      </c>
      <c r="M63" s="177"/>
      <c r="N63" s="177"/>
      <c r="O63" s="177"/>
      <c r="P63" s="177"/>
      <c r="Q63" s="177"/>
      <c r="R63" s="177"/>
      <c r="S63" s="177"/>
    </row>
    <row r="64" spans="2:19" ht="15" thickBot="1" x14ac:dyDescent="0.4">
      <c r="J64" s="91"/>
      <c r="M64" s="177"/>
      <c r="N64" s="177"/>
      <c r="O64" s="177"/>
      <c r="P64" s="177"/>
      <c r="Q64" s="177"/>
      <c r="R64" s="177"/>
      <c r="S64" s="177"/>
    </row>
    <row r="65" spans="10:19" ht="16" thickBot="1" x14ac:dyDescent="0.4">
      <c r="J65" s="91" t="s">
        <v>79</v>
      </c>
      <c r="K65" s="185">
        <v>0</v>
      </c>
      <c r="M65" s="177"/>
      <c r="N65" s="177"/>
      <c r="O65" s="177"/>
      <c r="P65" s="177"/>
      <c r="Q65" s="177"/>
      <c r="R65" s="177"/>
      <c r="S65" s="177"/>
    </row>
    <row r="66" spans="10:19" x14ac:dyDescent="0.35">
      <c r="J66" s="91"/>
      <c r="M66" s="177"/>
      <c r="N66" s="177"/>
      <c r="O66" s="177"/>
      <c r="P66" s="177"/>
      <c r="Q66" s="177"/>
      <c r="R66" s="177"/>
      <c r="S66" s="177"/>
    </row>
    <row r="67" spans="10:19" ht="15" thickBot="1" x14ac:dyDescent="0.4">
      <c r="J67" s="91"/>
      <c r="M67" s="177"/>
      <c r="N67" s="177"/>
      <c r="O67" s="177"/>
      <c r="P67" s="177"/>
      <c r="Q67" s="177"/>
      <c r="R67" s="177"/>
      <c r="S67" s="177"/>
    </row>
    <row r="68" spans="10:19" ht="16" thickBot="1" x14ac:dyDescent="0.4">
      <c r="J68" s="91" t="s">
        <v>77</v>
      </c>
      <c r="K68" s="186">
        <f>K63-K65</f>
        <v>0</v>
      </c>
      <c r="M68" s="47">
        <f t="shared" ref="M68:S68" si="7">M62</f>
        <v>0</v>
      </c>
      <c r="N68" s="47">
        <f t="shared" si="7"/>
        <v>0</v>
      </c>
      <c r="O68" s="47">
        <f t="shared" si="7"/>
        <v>0</v>
      </c>
      <c r="P68" s="47">
        <f t="shared" si="7"/>
        <v>0</v>
      </c>
      <c r="Q68" s="47">
        <f t="shared" si="7"/>
        <v>0</v>
      </c>
      <c r="R68" s="47">
        <f t="shared" si="7"/>
        <v>0</v>
      </c>
      <c r="S68" s="47">
        <f t="shared" si="7"/>
        <v>0</v>
      </c>
    </row>
  </sheetData>
  <sheetProtection algorithmName="SHA-512" hashValue="NjWWTb4hot18X/2IZijiszZ2JmuL1IPSo1/+WOvI1+PX+UAfkm8yUIOw+EVwNVO7zv/aN/5Rn3d6emHpxaa1Dw==" saltValue="yrT+1+WKldpP2OAmj9saIA==" spinCount="100000" sheet="1" objects="1" scenarios="1"/>
  <mergeCells count="25">
    <mergeCell ref="R6:R12"/>
    <mergeCell ref="S6:S12"/>
    <mergeCell ref="M62:M67"/>
    <mergeCell ref="N62:N67"/>
    <mergeCell ref="O62:O67"/>
    <mergeCell ref="P62:P67"/>
    <mergeCell ref="Q62:Q67"/>
    <mergeCell ref="R62:R67"/>
    <mergeCell ref="S62:S67"/>
    <mergeCell ref="Q6:Q12"/>
    <mergeCell ref="N6:N12"/>
    <mergeCell ref="O6:O12"/>
    <mergeCell ref="I5:K12"/>
    <mergeCell ref="K17:K32"/>
    <mergeCell ref="P6:P12"/>
    <mergeCell ref="B5:D12"/>
    <mergeCell ref="C16:C35"/>
    <mergeCell ref="E17:E25"/>
    <mergeCell ref="K34:K35"/>
    <mergeCell ref="M6:M12"/>
    <mergeCell ref="C56:C60"/>
    <mergeCell ref="C50:C55"/>
    <mergeCell ref="C37:C43"/>
    <mergeCell ref="C44:C49"/>
    <mergeCell ref="E38:E39"/>
  </mergeCells>
  <phoneticPr fontId="23" type="noConversion"/>
  <conditionalFormatting sqref="I34:I36 M37:S55 M57:S60">
    <cfRule type="cellIs" dxfId="4" priority="39" operator="lessThan">
      <formula>1</formula>
    </cfRule>
  </conditionalFormatting>
  <conditionalFormatting sqref="I38:I43">
    <cfRule type="cellIs" dxfId="3" priority="1" operator="lessThan">
      <formula>1</formula>
    </cfRule>
  </conditionalFormatting>
  <conditionalFormatting sqref="I51:I55">
    <cfRule type="cellIs" dxfId="2" priority="1608" operator="lessThan">
      <formula>1</formula>
    </cfRule>
  </conditionalFormatting>
  <conditionalFormatting sqref="M32:Q32 M33:R33 M34:O36 Q34:R36 I57:I60">
    <cfRule type="cellIs" dxfId="1" priority="1653" operator="lessThan">
      <formula>1</formula>
    </cfRule>
  </conditionalFormatting>
  <conditionalFormatting sqref="M62:S67">
    <cfRule type="dataBar" priority="192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{054A50A3-BCC7-4BC6-9275-34EAAF645038}</x14:id>
        </ext>
      </extLst>
    </cfRule>
  </conditionalFormatting>
  <conditionalFormatting sqref="S16:S36 M17:R31 I17:I32 I45:I49">
    <cfRule type="cellIs" dxfId="0" priority="1652" operator="lessThan">
      <formula>1</formula>
    </cfRule>
  </conditionalFormatting>
  <printOptions horizontalCentered="1"/>
  <pageMargins left="0.23622047244094491" right="0.23622047244094491" top="0.94488188976377963" bottom="0.39370078740157483" header="0.31496062992125984" footer="0.31496062992125984"/>
  <pageSetup paperSize="9" scale="46" orientation="landscape" horizontalDpi="1200" verticalDpi="1200" r:id="rId1"/>
  <headerFooter>
    <oddHeader>&amp;F</oddHeader>
    <oddFooter>Stránka &amp;P z &amp;N</oddFooter>
  </headerFooter>
  <colBreaks count="1" manualBreakCount="1">
    <brk id="11" min="4" max="166" man="1"/>
  </colBreaks>
  <ignoredErrors>
    <ignoredError sqref="I16 I33 I37 I50 I56 I61" unlockedFormula="1"/>
    <ignoredError sqref="R14" numberStoredAsText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54A50A3-BCC7-4BC6-9275-34EAAF645038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M62:S67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"/>
  <sheetViews>
    <sheetView workbookViewId="0">
      <selection activeCell="A2" sqref="A2"/>
    </sheetView>
  </sheetViews>
  <sheetFormatPr defaultColWidth="8.81640625" defaultRowHeight="14.5" x14ac:dyDescent="0.35"/>
  <cols>
    <col min="1" max="1" width="13.453125" customWidth="1"/>
  </cols>
  <sheetData>
    <row r="1" spans="1:1" x14ac:dyDescent="0.35">
      <c r="A1" s="40" t="s">
        <v>66</v>
      </c>
    </row>
  </sheetData>
  <hyperlinks>
    <hyperlink ref="A1" r:id="rId1" display="G@PCM" xr:uid="{00000000-0004-0000-0500-000000000000}"/>
  </hyperlink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5C2CB32BA082646BB5625662C4A10B7" ma:contentTypeVersion="13" ma:contentTypeDescription="Vytvoří nový dokument" ma:contentTypeScope="" ma:versionID="80e7c3f39f3d6b6d6baed77de8d914e4">
  <xsd:schema xmlns:xsd="http://www.w3.org/2001/XMLSchema" xmlns:xs="http://www.w3.org/2001/XMLSchema" xmlns:p="http://schemas.microsoft.com/office/2006/metadata/properties" xmlns:ns2="bbfecba8-7e03-4bd1-b8b4-86a6f243163d" xmlns:ns3="b47ce01e-5744-4c19-84f5-0faec7c15f1a" targetNamespace="http://schemas.microsoft.com/office/2006/metadata/properties" ma:root="true" ma:fieldsID="9f394665a305f07aa9a8194d3f184539" ns2:_="" ns3:_="">
    <xsd:import namespace="bbfecba8-7e03-4bd1-b8b4-86a6f243163d"/>
    <xsd:import namespace="b47ce01e-5744-4c19-84f5-0faec7c15f1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fecba8-7e03-4bd1-b8b4-86a6f243163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7ce01e-5744-4c19-84f5-0faec7c15f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C8DE7A-9B8F-4408-A254-E9623D82ACF1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bbfecba8-7e03-4bd1-b8b4-86a6f243163d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47ce01e-5744-4c19-84f5-0faec7c15f1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5218060-39A0-4615-B3D4-20FB4B0120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82C175-A9FC-4577-8DBA-6AE2270244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fecba8-7e03-4bd1-b8b4-86a6f243163d"/>
    <ds:schemaRef ds:uri="b47ce01e-5744-4c19-84f5-0faec7c15f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01_Cenová nabídka</vt:lpstr>
      <vt:lpstr>02_Výkaz výměr</vt:lpstr>
      <vt:lpstr>99_Heslo</vt:lpstr>
      <vt:lpstr>'01_Cenová nabídka'!Oblast_tisku</vt:lpstr>
      <vt:lpstr>'02_Výkaz výměr'!Oblast_tisku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tendrová tabulka</dc:title>
  <dc:creator/>
  <cp:keywords/>
  <cp:lastModifiedBy/>
  <dcterms:created xsi:type="dcterms:W3CDTF">2006-09-16T00:00:00Z</dcterms:created>
  <dcterms:modified xsi:type="dcterms:W3CDTF">2024-07-02T12:34:49Z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0x01010025C2CB32BA082646BB5625662C4A10B7</vt:lpwstr>
  </property>
</Properties>
</file>